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showInkAnnotation="0"/>
  <mc:AlternateContent xmlns:mc="http://schemas.openxmlformats.org/markup-compatibility/2006">
    <mc:Choice Requires="x15">
      <x15ac:absPath xmlns:x15ac="http://schemas.microsoft.com/office/spreadsheetml/2010/11/ac" url="W:\2026\PREGÃO ELETRÔNICO 2026\PREGÃO XXX-2026- AQUISIÇÃO DE EQUIPAMENTOS MÉDICO-HOSPITALARES\3. MINUTA DE EDITAL E ANEXOS\"/>
    </mc:Choice>
  </mc:AlternateContent>
  <xr:revisionPtr revIDLastSave="0" documentId="13_ncr:1_{F8589153-C2A6-44EA-9CDA-398D770E9A8D}" xr6:coauthVersionLast="47" xr6:coauthVersionMax="47" xr10:uidLastSave="{00000000-0000-0000-0000-000000000000}"/>
  <bookViews>
    <workbookView xWindow="20370" yWindow="-120" windowWidth="20730" windowHeight="11160" xr2:uid="{00000000-000D-0000-FFFF-FFFF00000000}"/>
  </bookViews>
  <sheets>
    <sheet name="ANEXO IV ATA DE REGISTRO " sheetId="1" r:id="rId1"/>
    <sheet name="Planilha1" sheetId="9" r:id="rId2"/>
    <sheet name="Plan1" sheetId="3" state="hidden" r:id="rId3"/>
    <sheet name="Plan2" sheetId="4" state="hidden" r:id="rId4"/>
    <sheet name="Plan3" sheetId="5" state="hidden" r:id="rId5"/>
    <sheet name="Final NOLARE" sheetId="6" state="hidden" r:id="rId6"/>
    <sheet name="Final CHM" sheetId="7" state="hidden" r:id="rId7"/>
  </sheets>
  <definedNames>
    <definedName name="_xlnm.Print_Area" localSheetId="0">'ANEXO IV ATA DE REGISTRO '!$A$1:$F$119</definedName>
    <definedName name="Print_Area" localSheetId="0">'ANEXO IV ATA DE REGISTRO '!$A$30:$F$112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9" l="1"/>
  <c r="F9" i="9"/>
  <c r="F10" i="9"/>
  <c r="F11" i="9"/>
  <c r="F12" i="9"/>
  <c r="F13" i="9"/>
  <c r="F14" i="9"/>
  <c r="F7" i="9"/>
  <c r="F6" i="9"/>
  <c r="F5" i="9"/>
  <c r="F4" i="9"/>
  <c r="F3" i="9"/>
  <c r="F2" i="9"/>
  <c r="F14" i="1"/>
  <c r="F15" i="1"/>
  <c r="F16" i="1"/>
  <c r="F17" i="1"/>
  <c r="F18" i="1"/>
  <c r="F26" i="1"/>
  <c r="F16" i="9" l="1"/>
  <c r="F28" i="1"/>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F50" i="6" l="1"/>
  <c r="F19" i="7"/>
  <c r="F977" i="4"/>
  <c r="F987" i="5"/>
</calcChain>
</file>

<file path=xl/sharedStrings.xml><?xml version="1.0" encoding="utf-8"?>
<sst xmlns="http://schemas.openxmlformats.org/spreadsheetml/2006/main" count="6225" uniqueCount="1327">
  <si>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</si>
  <si>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</si>
  <si>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</si>
  <si>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</si>
  <si>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</si>
  <si>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</si>
  <si>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</si>
  <si>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</si>
  <si>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</si>
  <si>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</si>
  <si>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</si>
  <si>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</si>
  <si>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</si>
  <si>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</si>
  <si>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</si>
  <si>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</si>
  <si>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</si>
  <si>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</si>
  <si>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</si>
  <si>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</si>
  <si>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</si>
  <si>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</si>
  <si>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</si>
  <si>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</si>
  <si>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</si>
  <si>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</si>
  <si>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</si>
  <si>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</si>
  <si>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</si>
  <si>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</si>
  <si>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</si>
  <si>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</si>
  <si>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</si>
  <si>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</si>
  <si>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</si>
  <si>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</si>
  <si>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</si>
  <si>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</si>
  <si>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</si>
  <si>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</si>
  <si>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</si>
  <si>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</si>
  <si>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</si>
  <si>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</si>
  <si>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</si>
  <si>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</si>
  <si>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</si>
  <si>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</si>
  <si>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</si>
  <si>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</si>
  <si>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</si>
  <si>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</si>
  <si>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</si>
  <si>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</si>
  <si>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</si>
  <si>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</si>
  <si>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</si>
  <si>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</si>
  <si>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</si>
  <si>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</si>
  <si>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</si>
  <si>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</si>
  <si>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</si>
  <si>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</si>
  <si>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</si>
  <si>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</si>
  <si>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</si>
  <si>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</si>
  <si>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</si>
  <si>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</si>
  <si>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</si>
  <si>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</si>
  <si>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</si>
  <si>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</si>
  <si>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</si>
  <si>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</si>
  <si>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</si>
  <si>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</si>
  <si>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</si>
  <si>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</si>
  <si>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</si>
  <si>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</si>
  <si>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</si>
  <si>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</si>
  <si>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</si>
  <si>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</si>
  <si>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</si>
  <si>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</si>
  <si>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</si>
  <si>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</si>
  <si>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</si>
  <si>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</si>
  <si>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</si>
  <si>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</si>
  <si>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</si>
  <si>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</si>
  <si>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</si>
  <si>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</si>
  <si>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</si>
  <si>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</si>
  <si>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</si>
  <si>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</si>
  <si>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</si>
  <si>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</si>
  <si>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</si>
  <si>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</si>
  <si>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</si>
  <si>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</si>
  <si>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</si>
  <si>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</si>
  <si>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</si>
  <si>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</si>
  <si>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</si>
  <si>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</si>
  <si>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</si>
  <si>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</si>
  <si>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</si>
  <si>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</si>
  <si>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</si>
  <si>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</si>
  <si>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</si>
  <si>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</si>
  <si>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</si>
  <si>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</si>
  <si>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</si>
  <si>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</si>
  <si>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</si>
  <si>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</si>
  <si>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</si>
  <si>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</si>
  <si>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</si>
  <si>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</si>
  <si>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</si>
  <si>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</si>
  <si>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</si>
  <si>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</si>
  <si>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</si>
  <si>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</si>
  <si>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</si>
  <si>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</si>
  <si>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</si>
  <si>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</si>
  <si>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</si>
  <si>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</si>
  <si>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</si>
  <si>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</si>
  <si>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</si>
  <si>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</si>
  <si>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</si>
  <si>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</si>
  <si>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</si>
  <si>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</si>
  <si>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</si>
  <si>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</si>
  <si>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</si>
  <si>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</si>
  <si>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</si>
  <si>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</si>
  <si>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</si>
  <si>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</si>
  <si>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</si>
  <si>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</si>
  <si>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</si>
  <si>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</si>
  <si>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</si>
  <si>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</si>
  <si>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</si>
  <si>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</si>
  <si>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</si>
  <si>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</si>
  <si>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</si>
  <si>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</si>
  <si>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</si>
  <si>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</si>
  <si>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</si>
  <si>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</si>
  <si>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</si>
  <si>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</si>
  <si>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</si>
  <si>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</si>
  <si>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</si>
  <si>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</si>
  <si>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</si>
  <si>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</si>
  <si>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</si>
  <si>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</si>
  <si>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</si>
  <si>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</si>
  <si>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</si>
  <si>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</si>
  <si>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</si>
  <si>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</si>
  <si>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</si>
  <si>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</si>
  <si>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</si>
  <si>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</si>
  <si>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</si>
  <si>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</si>
  <si>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</si>
  <si>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</si>
  <si>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</si>
  <si>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</si>
  <si>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</si>
  <si>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</si>
  <si>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</si>
  <si>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</si>
  <si>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</si>
  <si>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</si>
  <si>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</si>
  <si>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</si>
  <si>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</si>
  <si>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</si>
  <si>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</si>
  <si>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</si>
  <si>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</si>
  <si>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</si>
  <si>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</si>
  <si>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</si>
  <si>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</si>
  <si>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</si>
  <si>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</si>
  <si>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</si>
  <si>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</si>
  <si>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</si>
  <si>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</si>
  <si>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</si>
  <si>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</si>
  <si>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</si>
  <si>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</si>
  <si>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</si>
  <si>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</si>
  <si>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</si>
  <si>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</si>
  <si>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</si>
  <si>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</si>
  <si>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</si>
  <si>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</si>
  <si>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</si>
  <si>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</si>
  <si>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</si>
  <si>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</si>
  <si>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</si>
  <si>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</si>
  <si>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</si>
  <si>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</si>
  <si>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</si>
  <si>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</si>
  <si>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</si>
  <si>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</si>
  <si>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</si>
  <si>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</si>
  <si>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</si>
  <si>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</si>
  <si>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</si>
  <si>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</si>
  <si>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</si>
  <si>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</si>
  <si>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</si>
  <si>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</si>
  <si>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</si>
  <si>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</si>
  <si>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</si>
  <si>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</si>
  <si>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</si>
  <si>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</si>
  <si>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</si>
  <si>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</si>
  <si>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</si>
  <si>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</si>
  <si>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</si>
  <si>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</si>
  <si>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</si>
  <si>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</si>
  <si>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</si>
  <si>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</si>
  <si>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</si>
  <si>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</si>
  <si>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</si>
  <si>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</si>
  <si>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</si>
  <si>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</si>
  <si>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</si>
  <si>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</si>
  <si>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</si>
  <si>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</si>
  <si>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</si>
  <si>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</si>
  <si>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</si>
  <si>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</si>
  <si>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</si>
  <si>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</si>
  <si>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</si>
  <si>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</si>
  <si>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</si>
  <si>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</si>
  <si>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</si>
  <si>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</si>
  <si>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</si>
  <si>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</si>
  <si>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</si>
  <si>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</si>
  <si>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</si>
  <si>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</si>
  <si>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</si>
  <si>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</si>
  <si>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</si>
  <si>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</si>
  <si>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</si>
  <si>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</si>
  <si>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</si>
  <si>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</si>
  <si>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</si>
  <si>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</si>
  <si>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</si>
  <si>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</si>
  <si>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</si>
  <si>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</si>
  <si>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</si>
  <si>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</si>
  <si>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</si>
  <si>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</si>
  <si>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</si>
  <si>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</si>
  <si>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</si>
  <si>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</si>
  <si>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</si>
  <si>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</si>
  <si>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</si>
  <si>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</si>
  <si>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</si>
  <si>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</si>
  <si>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</si>
  <si>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</si>
  <si>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</si>
  <si>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</si>
  <si>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</si>
  <si>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</si>
  <si>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</si>
  <si>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</si>
  <si>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</si>
  <si>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</si>
  <si>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</si>
  <si>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</si>
  <si>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</si>
  <si>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</si>
  <si>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</si>
  <si>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</si>
  <si>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</si>
  <si>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</si>
  <si>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</si>
  <si>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</si>
  <si>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</si>
  <si>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</si>
  <si>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</si>
  <si>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</si>
  <si>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</si>
  <si>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</si>
  <si>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</si>
  <si>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</si>
  <si>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</si>
  <si>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</si>
  <si>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</si>
  <si>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</si>
  <si>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</si>
  <si>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</si>
  <si>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</si>
  <si>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</si>
  <si>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</si>
  <si>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</si>
  <si>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</si>
  <si>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</si>
  <si>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</si>
  <si>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</si>
  <si>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</si>
  <si>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</si>
  <si>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</si>
  <si>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</si>
  <si>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</si>
  <si>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</si>
  <si>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</si>
  <si>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</si>
  <si>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</si>
  <si>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</si>
  <si>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</si>
  <si>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</si>
  <si>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</si>
  <si>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</si>
  <si>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</si>
  <si>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</si>
  <si>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</si>
  <si>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</si>
  <si>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</si>
  <si>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</si>
  <si>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</si>
  <si>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</si>
  <si>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</si>
  <si>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</si>
  <si>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</si>
  <si>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</si>
  <si>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</si>
  <si>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</si>
  <si>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</si>
  <si>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</si>
  <si>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</si>
  <si>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</si>
  <si>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</si>
  <si>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</si>
  <si>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</si>
  <si>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</si>
  <si>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</si>
  <si>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</si>
  <si>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</si>
  <si>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</si>
  <si>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</si>
  <si>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</si>
  <si>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</si>
  <si>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</si>
  <si>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</si>
  <si>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</si>
  <si>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</si>
  <si>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</si>
  <si>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</si>
  <si>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</si>
  <si>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</si>
  <si>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</si>
  <si>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</si>
  <si>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</si>
  <si>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</si>
  <si>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</si>
  <si>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</si>
  <si>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</si>
  <si>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</si>
  <si>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</si>
  <si>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</si>
  <si>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</si>
  <si>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</si>
  <si>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</si>
  <si>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</si>
  <si>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</si>
  <si>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</si>
  <si>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</si>
  <si>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</si>
  <si>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</si>
  <si>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</si>
  <si>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</si>
  <si>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</si>
  <si>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</si>
  <si>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</si>
  <si>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</si>
  <si>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</si>
  <si>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</si>
  <si>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</si>
  <si>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</si>
  <si>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</si>
  <si>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</si>
  <si>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</si>
  <si>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</si>
  <si>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</si>
  <si>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</si>
  <si>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</si>
  <si>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</si>
  <si>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</si>
  <si>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</si>
  <si>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</si>
  <si>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</si>
  <si>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</si>
  <si>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</si>
  <si>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</si>
  <si>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</si>
  <si>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</si>
  <si>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</si>
  <si>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</si>
  <si>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</si>
  <si>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</si>
  <si>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</si>
  <si>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</si>
  <si>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</si>
  <si>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</si>
  <si>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</si>
  <si>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</si>
  <si>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</si>
  <si>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</si>
  <si>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</si>
  <si>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</si>
  <si>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</si>
  <si>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</si>
  <si>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</si>
  <si>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</si>
  <si>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</si>
  <si>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</si>
  <si>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</si>
  <si>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</si>
  <si>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</si>
  <si>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</si>
  <si>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</si>
  <si>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</si>
  <si>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</si>
  <si>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</si>
  <si>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</si>
  <si>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</si>
  <si>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</si>
  <si>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</si>
  <si>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</si>
  <si>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</si>
  <si>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</si>
  <si>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</si>
  <si>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</si>
  <si>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</si>
  <si>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</si>
  <si>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</si>
  <si>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</si>
  <si>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</si>
  <si>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</si>
  <si>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</si>
  <si>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</si>
  <si>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</si>
  <si>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</si>
  <si>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</si>
  <si>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</si>
  <si>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</si>
  <si>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</si>
  <si>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</si>
  <si>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</si>
  <si>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</si>
  <si>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</si>
  <si>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</si>
  <si>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</si>
  <si>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</si>
  <si>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</si>
  <si>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</si>
  <si>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</si>
  <si>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</si>
  <si>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</si>
  <si>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</si>
  <si>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</si>
  <si>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</si>
  <si>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</si>
  <si>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</si>
  <si>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</si>
  <si>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</si>
  <si>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</si>
  <si>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</si>
  <si>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</si>
  <si>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</si>
  <si>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</si>
  <si>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</si>
  <si>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</si>
  <si>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</si>
  <si>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</si>
  <si>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</si>
  <si>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</si>
  <si>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</si>
  <si>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</si>
  <si>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</si>
  <si>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</si>
  <si>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</si>
  <si>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</si>
  <si>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</si>
  <si>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</si>
  <si>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</si>
  <si>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</si>
  <si>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</si>
  <si>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</si>
  <si>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</si>
  <si>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</si>
  <si>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</si>
  <si>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</si>
  <si>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</si>
  <si>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</si>
  <si>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</si>
  <si>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</si>
  <si>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</si>
  <si>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</si>
  <si>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</si>
  <si>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</si>
  <si>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</si>
  <si>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</si>
  <si>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</si>
  <si>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</si>
  <si>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</si>
  <si>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</si>
  <si>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</si>
  <si>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</si>
  <si>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</si>
  <si>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</si>
  <si>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</si>
  <si>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</si>
  <si>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</si>
  <si>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</si>
  <si>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</si>
  <si>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</si>
  <si>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</si>
  <si>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</si>
  <si>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</si>
  <si>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</si>
  <si>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</si>
  <si>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</si>
  <si>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</si>
  <si>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</si>
  <si>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</si>
  <si>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</si>
  <si>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</si>
  <si>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</si>
  <si>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</si>
  <si>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</si>
  <si>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</si>
  <si>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</si>
  <si>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</si>
  <si>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</si>
  <si>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</si>
  <si>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</si>
  <si>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</si>
  <si>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</si>
  <si>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</si>
  <si>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</si>
  <si>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</si>
  <si>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</si>
  <si>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</si>
  <si>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</si>
  <si>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</si>
  <si>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</si>
  <si>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</si>
  <si>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</si>
  <si>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</si>
  <si>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</si>
  <si>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</si>
  <si>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</si>
  <si>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</si>
  <si>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</si>
  <si>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</si>
  <si>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</si>
  <si>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</si>
  <si>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</si>
  <si>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</si>
  <si>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</si>
  <si>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</si>
  <si>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</si>
  <si>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</si>
  <si>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</si>
  <si>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</si>
  <si>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</si>
  <si>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</si>
  <si>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</si>
  <si>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</si>
  <si>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</si>
  <si>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</si>
  <si>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</si>
  <si>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</si>
  <si>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</si>
  <si>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</si>
  <si>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</si>
  <si>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</si>
  <si>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</si>
  <si>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</si>
  <si>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</si>
  <si>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</si>
  <si>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</si>
  <si>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</si>
  <si>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</si>
  <si>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</si>
  <si>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</si>
  <si>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</si>
  <si>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</si>
  <si>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</si>
  <si>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</si>
  <si>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</si>
  <si>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</si>
  <si>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</si>
  <si>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</si>
  <si>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</si>
  <si>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</si>
  <si>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</si>
  <si>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</si>
  <si>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</si>
  <si>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</si>
  <si>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</si>
  <si>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</si>
  <si>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</si>
  <si>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</si>
  <si>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</si>
  <si>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</si>
  <si>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</si>
  <si>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</si>
  <si>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</si>
  <si>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</si>
  <si>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</si>
  <si>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</si>
  <si>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</si>
  <si>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</si>
  <si>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</si>
  <si>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</si>
  <si>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</si>
  <si>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</si>
  <si>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</si>
  <si>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</si>
  <si>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</si>
  <si>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</si>
  <si>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</si>
  <si>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</si>
  <si>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</si>
  <si>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</si>
  <si>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</si>
  <si>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</si>
  <si>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</si>
  <si>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</si>
  <si>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</si>
  <si>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</si>
  <si>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</si>
  <si>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</si>
  <si>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</si>
  <si>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</si>
  <si>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</si>
  <si>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</si>
  <si>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</si>
  <si>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</si>
  <si>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</si>
  <si>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</si>
  <si>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</si>
  <si>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</si>
  <si>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</si>
  <si>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</si>
  <si>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</si>
  <si>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</si>
  <si>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</si>
  <si>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</si>
  <si>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</si>
  <si>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</si>
  <si>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</si>
  <si>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</si>
  <si>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</si>
  <si>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</si>
  <si>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</si>
  <si>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</si>
  <si>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</si>
  <si>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</si>
  <si>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</si>
  <si>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</si>
  <si>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</si>
  <si>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</si>
  <si>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</si>
  <si>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</si>
  <si>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</si>
  <si>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</si>
  <si>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</si>
  <si>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</si>
  <si>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</si>
  <si>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</si>
  <si>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</si>
  <si>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</si>
  <si>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</si>
  <si>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</si>
  <si>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</si>
  <si>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</si>
  <si>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</si>
  <si>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</si>
  <si>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</si>
  <si>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</si>
  <si>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</si>
  <si>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</si>
  <si>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</si>
  <si>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</si>
  <si>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</si>
  <si>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</si>
  <si>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</si>
  <si>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</si>
  <si>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</si>
  <si>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</si>
  <si>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</si>
  <si>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</si>
  <si>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</si>
  <si>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</si>
  <si>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</si>
  <si>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</si>
  <si>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</si>
  <si>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</si>
  <si>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</si>
  <si>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</si>
  <si>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</si>
  <si>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</si>
  <si>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</si>
  <si>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</si>
  <si>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</si>
  <si>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</si>
  <si>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</si>
  <si>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</si>
  <si>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</si>
  <si>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</si>
  <si>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</si>
  <si>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</si>
  <si>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</si>
  <si>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</si>
  <si>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</si>
  <si>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</si>
  <si>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</si>
  <si>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</si>
  <si>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</si>
  <si>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</si>
  <si>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</si>
  <si>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</si>
  <si>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</si>
  <si>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</si>
  <si>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</si>
  <si>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</si>
  <si>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</si>
  <si>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</si>
  <si>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</si>
  <si>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</si>
  <si>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</si>
  <si>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</si>
  <si>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</si>
  <si>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</si>
  <si>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</si>
  <si>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</si>
  <si>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</si>
  <si>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</si>
  <si>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</si>
  <si>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</si>
  <si>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</si>
  <si>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</si>
  <si>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</si>
  <si>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</si>
  <si>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</si>
  <si>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</si>
  <si>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</si>
  <si>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</si>
  <si>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</si>
  <si>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</si>
  <si>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</si>
  <si>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</si>
  <si>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</si>
  <si>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</si>
  <si>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</si>
  <si>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</si>
  <si>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</si>
  <si>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</si>
  <si>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</si>
  <si>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</si>
  <si>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</si>
  <si>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</si>
  <si>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</si>
  <si>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</si>
  <si>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</si>
  <si>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</si>
  <si>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</si>
  <si>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</si>
  <si>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</si>
  <si>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</si>
  <si>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</si>
  <si>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</si>
  <si>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</si>
  <si>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</si>
  <si>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</si>
  <si>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</si>
  <si>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</si>
  <si>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</si>
  <si>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</si>
  <si>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</si>
  <si>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</si>
  <si>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</si>
  <si>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</si>
  <si>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</si>
  <si>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</si>
  <si>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</si>
  <si>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</si>
  <si>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</si>
  <si>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</si>
  <si>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</si>
  <si>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</si>
  <si>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</si>
  <si>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</si>
  <si>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</si>
  <si>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</si>
  <si>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</si>
  <si>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</si>
  <si>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</si>
  <si>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</si>
  <si>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</si>
  <si>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</si>
  <si>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</si>
  <si>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</si>
  <si>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</si>
  <si>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</si>
  <si>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</si>
  <si>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</si>
  <si>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</si>
  <si>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</si>
  <si>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</si>
  <si>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</si>
  <si>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</si>
  <si>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</si>
  <si>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</si>
  <si>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</si>
  <si>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</si>
  <si>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</si>
  <si>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</si>
  <si>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</si>
  <si>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</si>
  <si>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</si>
  <si>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</si>
  <si>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</si>
  <si>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</si>
  <si>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</si>
  <si>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</si>
  <si>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</si>
  <si>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</si>
  <si>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</si>
  <si>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</si>
  <si>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</si>
  <si>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</si>
  <si>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</si>
  <si>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</si>
  <si>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</si>
  <si>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</si>
  <si>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</si>
  <si>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</si>
  <si>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</si>
  <si>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</si>
  <si>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</si>
  <si>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</si>
  <si>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</si>
  <si>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</si>
  <si>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</si>
  <si>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</si>
  <si>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</si>
  <si>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</si>
  <si>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</si>
  <si>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</si>
  <si>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</si>
  <si>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</si>
  <si>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</si>
  <si>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</si>
  <si>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</si>
  <si>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</si>
  <si>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</si>
  <si>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</si>
  <si>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</si>
  <si>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</si>
  <si>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</si>
  <si>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</si>
  <si>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</si>
  <si>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</si>
  <si>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</si>
  <si>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</si>
  <si>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</si>
  <si>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</si>
  <si>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</si>
  <si>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</si>
  <si>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</si>
  <si>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</si>
  <si>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</si>
  <si>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</si>
  <si>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</si>
  <si>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</si>
  <si>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</si>
  <si>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</si>
  <si>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</si>
  <si>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</si>
  <si>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</si>
  <si>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</si>
  <si>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</si>
  <si>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</si>
  <si>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</si>
  <si>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</si>
  <si>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</si>
  <si>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</si>
  <si>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</si>
  <si>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</si>
  <si>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</si>
  <si>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</si>
  <si>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</si>
  <si>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</si>
  <si>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</si>
  <si>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</si>
  <si>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</si>
  <si>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</si>
  <si>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</si>
  <si>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</si>
  <si>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</si>
  <si>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</si>
  <si>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</si>
  <si>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</si>
  <si>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</si>
  <si>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</si>
  <si>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</si>
  <si>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</si>
  <si>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</si>
  <si>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</si>
  <si>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</si>
  <si>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</si>
  <si>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</si>
  <si>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</si>
  <si>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</si>
  <si>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</si>
  <si>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</si>
  <si>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</si>
  <si>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</si>
  <si>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</si>
  <si>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</si>
  <si>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</si>
  <si>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</si>
  <si>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</si>
  <si>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</si>
  <si>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</si>
  <si>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</si>
  <si>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</si>
  <si>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</si>
  <si>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</si>
  <si>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</si>
  <si>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</si>
  <si>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</si>
  <si>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</si>
  <si>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</si>
  <si>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</si>
  <si>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</si>
  <si>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</si>
  <si>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</si>
  <si>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</si>
  <si>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</si>
  <si>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</si>
  <si>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</si>
  <si>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</si>
  <si>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</si>
  <si>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</si>
  <si>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</si>
  <si>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</si>
  <si>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</si>
  <si>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</si>
  <si>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</si>
  <si>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</si>
  <si>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</si>
  <si>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</si>
  <si>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</si>
  <si>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</si>
  <si>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</si>
  <si>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</si>
  <si>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</si>
  <si>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</si>
  <si>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</si>
  <si>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</si>
  <si>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</si>
  <si>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</si>
  <si>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</si>
  <si>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</si>
  <si>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</si>
  <si>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</si>
  <si>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</si>
  <si>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</si>
  <si>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</si>
  <si>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</si>
  <si>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</si>
  <si>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</si>
  <si>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</si>
  <si>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</si>
  <si>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</si>
  <si>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</si>
  <si>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</si>
  <si>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</si>
  <si>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</si>
  <si>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</si>
  <si>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</si>
  <si>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</si>
  <si>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</si>
  <si>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</si>
  <si>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</si>
  <si>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</si>
  <si>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</si>
  <si>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</si>
  <si>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</si>
  <si>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</si>
  <si>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</si>
  <si>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</si>
  <si>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</si>
  <si>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</si>
  <si>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</si>
  <si>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</si>
  <si>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</si>
  <si>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</si>
  <si>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</si>
  <si>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</si>
  <si>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</si>
  <si>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</si>
  <si>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</si>
  <si>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</si>
  <si>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</si>
  <si>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</si>
  <si>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</si>
  <si>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</si>
  <si>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</si>
  <si>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</si>
  <si>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</si>
  <si>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</si>
  <si>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</si>
  <si>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</si>
  <si>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</si>
  <si>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</si>
  <si>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</si>
  <si>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</si>
  <si>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</si>
  <si>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</si>
  <si>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</si>
  <si>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</si>
  <si>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</si>
  <si>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</si>
  <si>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</si>
  <si>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</si>
  <si>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</si>
  <si>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</si>
  <si>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</si>
  <si>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</si>
  <si>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</si>
  <si>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</si>
  <si>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</si>
  <si>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</si>
  <si>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</si>
  <si>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</si>
  <si>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</si>
  <si>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</si>
  <si>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</si>
  <si>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</si>
  <si>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</si>
  <si>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</si>
  <si>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</si>
  <si>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</si>
  <si>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</si>
  <si>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</si>
  <si>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</si>
  <si>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</si>
  <si>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</si>
  <si>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</si>
  <si>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</si>
  <si>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</si>
  <si>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</si>
  <si>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</si>
  <si>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</si>
  <si>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</si>
  <si>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</si>
  <si>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</si>
  <si>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</si>
  <si>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</si>
  <si>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</si>
  <si>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</si>
  <si>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</si>
  <si>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</si>
  <si>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</si>
  <si>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</si>
  <si>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</si>
  <si>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</si>
  <si>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</si>
  <si>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</si>
  <si>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</si>
  <si>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</si>
  <si>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</si>
  <si>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</si>
  <si>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</si>
  <si>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</si>
  <si>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</si>
  <si>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</si>
  <si>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</si>
  <si>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</si>
  <si>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</si>
  <si>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</si>
  <si>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</si>
  <si>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</si>
  <si>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</si>
  <si>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</si>
  <si>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</si>
  <si>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</si>
  <si>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</si>
  <si>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</si>
  <si>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</si>
  <si>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</si>
  <si>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</si>
  <si>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</si>
  <si>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</si>
  <si>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</si>
  <si>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</si>
  <si>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</si>
  <si>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</si>
  <si>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</si>
  <si>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</si>
  <si>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</si>
  <si>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</si>
  <si>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</si>
  <si>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</si>
  <si>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</si>
  <si>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</si>
  <si>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ITEM</t>
  </si>
  <si>
    <t>DESCRIÇÃO</t>
  </si>
  <si>
    <t>UNIDADE</t>
  </si>
  <si>
    <t xml:space="preserve">QUANTIDADE </t>
  </si>
  <si>
    <t>PREÇO UNITÁRIO</t>
  </si>
  <si>
    <t>VALOR TOTAL</t>
  </si>
  <si>
    <t>VALOR TOTAL GERAL 12 MESES R$</t>
  </si>
  <si>
    <t>4.2</t>
  </si>
  <si>
    <t>4.3</t>
  </si>
  <si>
    <t>4.4</t>
  </si>
  <si>
    <t>4.5</t>
  </si>
  <si>
    <t>2.3</t>
  </si>
  <si>
    <t>CLÁUSULA PRIMEIRA – OBJETO</t>
  </si>
  <si>
    <t>2. CLÁUSULA SEGUNDA – VIGÊNCIA</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</si>
  <si>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</si>
  <si>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</si>
  <si>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</si>
  <si>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</si>
  <si>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</si>
  <si>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</si>
  <si>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</si>
  <si>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 CLÁUSULA QUARTA – FORMA E PRAZO DE PAGAMENTO</t>
  </si>
  <si>
    <t>2.4</t>
  </si>
  <si>
    <r>
      <t xml:space="preserve">Parágrafo Primeiro – </t>
    </r>
    <r>
      <rPr>
        <sz val="12"/>
        <color rgb="FF000000"/>
        <rFont val="Times New Roman"/>
        <family val="1"/>
      </rPr>
      <t>No ato de prorrogação da vigência da ata de registro de preços poderá haver a renovação dos quantitativos registrados, até o limite do quantitativo original.</t>
    </r>
  </si>
  <si>
    <r>
      <t xml:space="preserve">Parágrafo Segundo – </t>
    </r>
    <r>
      <rPr>
        <sz val="12"/>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</si>
  <si>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r>
      <t xml:space="preserve">Parágrafo Terceiro – </t>
    </r>
    <r>
      <rPr>
        <sz val="12"/>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</si>
  <si>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t xml:space="preserve">Parágrafo Primeiro - </t>
    </r>
    <r>
      <rPr>
        <sz val="12"/>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</si>
  <si>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r>
      <rPr>
        <b/>
        <sz val="12"/>
        <color rgb="FF000000"/>
        <rFont val="Times New Roman"/>
        <family val="1"/>
      </rPr>
      <t xml:space="preserve">Parágrafo Segundo </t>
    </r>
    <r>
      <rPr>
        <sz val="12"/>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</si>
  <si>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r>
      <rPr>
        <b/>
        <sz val="12"/>
        <color rgb="FF000000"/>
        <rFont val="Times New Roman"/>
        <family val="1"/>
      </rPr>
      <t>Parágrafo Terceiro</t>
    </r>
    <r>
      <rPr>
        <sz val="12"/>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</si>
  <si>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2"/>
        <color rgb="FF000000"/>
        <rFont val="Times New Roman"/>
        <family val="1"/>
      </rPr>
      <t>a)</t>
    </r>
    <r>
      <rPr>
        <sz val="12"/>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</si>
  <si>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t xml:space="preserve">b) </t>
    </r>
    <r>
      <rPr>
        <sz val="12"/>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</si>
  <si>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</si>
  <si>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</si>
  <si>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</si>
  <si>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</si>
  <si>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</si>
  <si>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</si>
  <si>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</si>
  <si>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</si>
  <si>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</si>
  <si>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r>
      <rPr>
        <b/>
        <sz val="12"/>
        <color rgb="FF000000"/>
        <rFont val="Times New Roman"/>
        <family val="1"/>
      </rPr>
      <t>Parágrafo Quarto</t>
    </r>
    <r>
      <rPr>
        <sz val="12"/>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</si>
  <si>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</si>
  <si>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</si>
  <si>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</si>
  <si>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</si>
  <si>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r>
      <rPr>
        <b/>
        <sz val="12"/>
        <color rgb="FF000000"/>
        <rFont val="Times New Roman"/>
        <family val="1"/>
      </rPr>
      <t xml:space="preserve">Parágrafo Primeiro </t>
    </r>
    <r>
      <rPr>
        <sz val="12"/>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</si>
  <si>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2"/>
        <color rgb="FF000000"/>
        <rFont val="Times New Roman"/>
        <family val="1"/>
      </rPr>
      <t xml:space="preserve">Parágrafo Segundo </t>
    </r>
    <r>
      <rPr>
        <sz val="12"/>
        <color rgb="FF000000"/>
        <rFont val="Times New Roman"/>
        <family val="1"/>
      </rPr>
      <t>– O Órgão Gerenciador promoverá periodicamente pesquisa de mercado, de forma a comprovar que os preços registrados permanecem compatíveis com os praticados no mercado.</t>
    </r>
  </si>
  <si>
    <r>
      <rPr>
        <b/>
        <sz val="12"/>
        <color rgb="FF000000"/>
        <rFont val="Times New Roman"/>
        <family val="1"/>
      </rPr>
      <t>Parágrafo Terceiro</t>
    </r>
    <r>
      <rPr>
        <sz val="12"/>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</si>
  <si>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2"/>
        <color rgb="FF000000"/>
        <rFont val="Times New Roman"/>
        <family val="1"/>
      </rPr>
      <t>Parágrafo Quarto</t>
    </r>
    <r>
      <rPr>
        <sz val="12"/>
        <color rgb="FF000000"/>
        <rFont val="Times New Roman"/>
        <family val="1"/>
      </rPr>
      <t xml:space="preserve"> – A contratação somente estará caracterizada após o recebimento da “ORDEM DE FORNECIMENTO DE MATERIAIS”, devidamente acompanhada da competente Nota de Empenho.</t>
    </r>
  </si>
  <si>
    <r>
      <rPr>
        <b/>
        <sz val="12"/>
        <color rgb="FF000000"/>
        <rFont val="Times New Roman"/>
        <family val="1"/>
      </rPr>
      <t>Parágrafo Quinto</t>
    </r>
    <r>
      <rPr>
        <sz val="12"/>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</si>
  <si>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2"/>
        <color rgb="FF000000"/>
        <rFont val="Times New Roman"/>
        <family val="1"/>
      </rPr>
      <t>Parágrafo Sexto</t>
    </r>
    <r>
      <rPr>
        <sz val="12"/>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</si>
  <si>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2"/>
        <color rgb="FF000000"/>
        <rFont val="Times New Roman"/>
        <family val="1"/>
      </rPr>
      <t>Parágrafo Sétimo</t>
    </r>
    <r>
      <rPr>
        <sz val="12"/>
        <color rgb="FF000000"/>
        <rFont val="Times New Roman"/>
        <family val="1"/>
      </rPr>
      <t xml:space="preserve"> – No caso de produtos importados, toda a documentação relativa à importação deverá estar disponível a qualquer tempo.</t>
    </r>
  </si>
  <si>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</si>
  <si>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</si>
  <si>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</si>
  <si>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</si>
  <si>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</si>
  <si>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</si>
  <si>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</si>
  <si>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</si>
  <si>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</si>
  <si>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</si>
  <si>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</si>
  <si>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r>
      <rPr>
        <b/>
        <sz val="12"/>
        <color rgb="FF000000"/>
        <rFont val="Times New Roman"/>
        <family val="1"/>
      </rPr>
      <t xml:space="preserve">Parágrafo Nono </t>
    </r>
    <r>
      <rPr>
        <sz val="12"/>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</si>
  <si>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2"/>
        <color rgb="FF000000"/>
        <rFont val="Times New Roman"/>
        <family val="1"/>
      </rPr>
      <t>Parágrafo Décimo</t>
    </r>
    <r>
      <rPr>
        <sz val="12"/>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</si>
  <si>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2"/>
        <color rgb="FF000000"/>
        <rFont val="Times New Roman"/>
        <family val="1"/>
      </rPr>
      <t>Parágrafo Décimo Primeiro</t>
    </r>
    <r>
      <rPr>
        <sz val="12"/>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</si>
  <si>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</si>
  <si>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</si>
  <si>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</si>
  <si>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</si>
  <si>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</si>
  <si>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r>
      <t>P</t>
    </r>
    <r>
      <rPr>
        <b/>
        <sz val="12"/>
        <color rgb="FF000000"/>
        <rFont val="Times New Roman"/>
        <family val="1"/>
      </rPr>
      <t xml:space="preserve">arágrafo Primeiro </t>
    </r>
    <r>
      <rPr>
        <sz val="12"/>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</si>
  <si>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2"/>
        <color rgb="FF000000"/>
        <rFont val="Times New Roman"/>
        <family val="1"/>
      </rPr>
      <t>(a)</t>
    </r>
    <r>
      <rPr>
        <sz val="12"/>
        <color rgb="FF000000"/>
        <rFont val="Times New Roman"/>
        <family val="1"/>
      </rPr>
      <t xml:space="preserve"> Advertência;
</t>
    </r>
    <r>
      <rPr>
        <b/>
        <sz val="12"/>
        <color rgb="FF000000"/>
        <rFont val="Times New Roman"/>
        <family val="1"/>
      </rPr>
      <t>(b)</t>
    </r>
    <r>
      <rPr>
        <sz val="12"/>
        <color rgb="FF000000"/>
        <rFont val="Times New Roman"/>
        <family val="1"/>
      </rPr>
      <t xml:space="preserve"> Multa de mora de até 1% (um por cento) por dia útil sobre o valor do Contrato ou saldo não atendido do Contrato;
</t>
    </r>
    <r>
      <rPr>
        <b/>
        <sz val="12"/>
        <color rgb="FF000000"/>
        <rFont val="Times New Roman"/>
        <family val="1"/>
      </rPr>
      <t>(c)</t>
    </r>
    <r>
      <rPr>
        <sz val="12"/>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2"/>
        <color rgb="FF000000"/>
        <rFont val="Times New Roman"/>
        <family val="1"/>
      </rPr>
      <t>(d)</t>
    </r>
    <r>
      <rPr>
        <sz val="12"/>
        <color rgb="FF000000"/>
        <rFont val="Times New Roman"/>
        <family val="1"/>
      </rPr>
      <t xml:space="preserve"> Impedimento de licitar e contratar, pelo prazo de até 3 (três) anos;
</t>
    </r>
    <r>
      <rPr>
        <b/>
        <sz val="12"/>
        <color rgb="FF000000"/>
        <rFont val="Times New Roman"/>
        <family val="1"/>
      </rPr>
      <t>(e)</t>
    </r>
    <r>
      <rPr>
        <sz val="12"/>
        <color rgb="FF000000"/>
        <rFont val="Times New Roman"/>
        <family val="1"/>
      </rPr>
      <t xml:space="preserve"> Declaração de inidoneidade para licitar ou contratar.
</t>
    </r>
  </si>
  <si>
    <t>6.3</t>
  </si>
  <si>
    <r>
      <rPr>
        <b/>
        <sz val="12"/>
        <color rgb="FF000000"/>
        <rFont val="Times New Roman"/>
        <family val="1"/>
      </rPr>
      <t>Parágrafo Primeiro</t>
    </r>
    <r>
      <rPr>
        <sz val="12"/>
        <color rgb="FF000000"/>
        <rFont val="Times New Roman"/>
        <family val="1"/>
      </rPr>
      <t xml:space="preserve"> – A aplicação das sanções previstas nesta cláusula não exclui, em hipótese alguma, a obrigação de reparação integral do dano causado à Administração Pública.</t>
    </r>
  </si>
  <si>
    <t>7. CLÁUSULA SÉTIMA – ALTERAÇÃO DOS PREÇOS REGISTRADOS E CANCELAMENTO DA ATA E DO PREÇO REGISTRADO</t>
  </si>
  <si>
    <r>
      <rPr>
        <b/>
        <sz val="12"/>
        <color rgb="FF000000"/>
        <rFont val="Times New Roman"/>
        <family val="1"/>
      </rPr>
      <t>Parágrafo Primeiro</t>
    </r>
    <r>
      <rPr>
        <sz val="12"/>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</si>
  <si>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t xml:space="preserve">7.1 </t>
  </si>
  <si>
    <t xml:space="preserve">7.2 </t>
  </si>
  <si>
    <r>
      <rPr>
        <b/>
        <sz val="12"/>
        <color rgb="FF000000"/>
        <rFont val="Times New Roman"/>
        <family val="1"/>
      </rPr>
      <t>Parágrafo Segundo</t>
    </r>
    <r>
      <rPr>
        <sz val="12"/>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</si>
  <si>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2"/>
        <color rgb="FF000000"/>
        <rFont val="Times New Roman"/>
        <family val="1"/>
      </rPr>
      <t xml:space="preserve">Parágrafo Terceiro </t>
    </r>
    <r>
      <rPr>
        <sz val="12"/>
        <color rgb="FF000000"/>
        <rFont val="Times New Roman"/>
        <family val="1"/>
      </rPr>
      <t>– Observado o disposto no parágrafo segundo, quando o preço inicialmente registrado, por motivos adversos e imprevistos, tornar–se superior ao preço praticado no mercado o órgão gerenciador deverá:</t>
    </r>
  </si>
  <si>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</si>
  <si>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</si>
  <si>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</si>
  <si>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</si>
  <si>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</si>
  <si>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</si>
  <si>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</si>
  <si>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r>
      <rPr>
        <b/>
        <sz val="12"/>
        <color rgb="FF000000"/>
        <rFont val="Times New Roman"/>
        <family val="1"/>
      </rPr>
      <t xml:space="preserve">Parágrafo Quarto </t>
    </r>
    <r>
      <rPr>
        <sz val="12"/>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</si>
  <si>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2"/>
        <color rgb="FF000000"/>
        <rFont val="Times New Roman"/>
        <family val="1"/>
      </rPr>
      <t xml:space="preserve">a) </t>
    </r>
    <r>
      <rPr>
        <sz val="12"/>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2"/>
        <color rgb="FF000000"/>
        <rFont val="Times New Roman"/>
        <family val="1"/>
      </rPr>
      <t>b)</t>
    </r>
    <r>
      <rPr>
        <sz val="12"/>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</si>
  <si>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2"/>
        <color rgb="FF000000"/>
        <rFont val="Times New Roman"/>
        <family val="1"/>
      </rPr>
      <t>Parágrafo Quinto</t>
    </r>
    <r>
      <rPr>
        <sz val="12"/>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</si>
  <si>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2"/>
        <color rgb="FF000000"/>
        <rFont val="Times New Roman"/>
        <family val="1"/>
      </rPr>
      <t>Parágrafo Sexto</t>
    </r>
    <r>
      <rPr>
        <sz val="12"/>
        <color rgb="FF000000"/>
        <rFont val="Times New Roman"/>
        <family val="1"/>
      </rPr>
      <t xml:space="preserve"> – A Ata de Registro de Preços será cancelada, total ou parcialmente, pelo órgão gerenciador:</t>
    </r>
  </si>
  <si>
    <r>
      <rPr>
        <b/>
        <sz val="12"/>
        <color rgb="FF000000"/>
        <rFont val="Times New Roman"/>
        <family val="1"/>
      </rPr>
      <t xml:space="preserve">a) </t>
    </r>
    <r>
      <rPr>
        <sz val="12"/>
        <color rgb="FF000000"/>
        <rFont val="Times New Roman"/>
        <family val="1"/>
      </rPr>
      <t>For atestado o descumprimento das condições previstas na ata de registro de preços;</t>
    </r>
  </si>
  <si>
    <r>
      <rPr>
        <b/>
        <sz val="12"/>
        <color rgb="FF000000"/>
        <rFont val="Times New Roman"/>
        <family val="1"/>
      </rPr>
      <t>b)</t>
    </r>
    <r>
      <rPr>
        <sz val="12"/>
        <color rgb="FF000000"/>
        <rFont val="Times New Roman"/>
        <family val="1"/>
      </rPr>
      <t xml:space="preserve"> O fornecedor ou prestador de serviço registrado não aceitar reduzir o seu preço registrado, na hipótese deste se tornar superior aos preços praticados no mercado;</t>
    </r>
  </si>
  <si>
    <r>
      <rPr>
        <b/>
        <sz val="12"/>
        <color rgb="FF000000"/>
        <rFont val="Times New Roman"/>
        <family val="1"/>
      </rPr>
      <t>c)</t>
    </r>
    <r>
      <rPr>
        <sz val="12"/>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</si>
  <si>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2"/>
        <color rgb="FF000000"/>
        <rFont val="Times New Roman"/>
        <family val="1"/>
      </rPr>
      <t>d)</t>
    </r>
    <r>
      <rPr>
        <sz val="12"/>
        <color rgb="FF000000"/>
        <rFont val="Times New Roman"/>
        <family val="1"/>
      </rPr>
      <t xml:space="preserve"> por razões de interesse público, devidamente justificadas;</t>
    </r>
  </si>
  <si>
    <r>
      <rPr>
        <b/>
        <sz val="12"/>
        <color rgb="FF000000"/>
        <rFont val="Times New Roman"/>
        <family val="1"/>
      </rPr>
      <t>e)</t>
    </r>
    <r>
      <rPr>
        <sz val="12"/>
        <color rgb="FF000000"/>
        <rFont val="Times New Roman"/>
        <family val="1"/>
      </rPr>
      <t xml:space="preserve"> no caso de substancial alteração das condições de mercado.</t>
    </r>
  </si>
  <si>
    <r>
      <rPr>
        <b/>
        <sz val="12"/>
        <color rgb="FF000000"/>
        <rFont val="Times New Roman"/>
        <family val="1"/>
      </rPr>
      <t xml:space="preserve">Parágrafo Sétimo </t>
    </r>
    <r>
      <rPr>
        <sz val="12"/>
        <color rgb="FF000000"/>
        <rFont val="Times New Roman"/>
        <family val="1"/>
      </rPr>
      <t>– O preço registrado será cancelado nos seguintes casos:</t>
    </r>
  </si>
  <si>
    <t>I – Por iniciativa da Administração:</t>
  </si>
  <si>
    <t>7.11</t>
  </si>
  <si>
    <r>
      <rPr>
        <b/>
        <sz val="12"/>
        <color rgb="FF000000"/>
        <rFont val="Times New Roman"/>
        <family val="1"/>
      </rPr>
      <t>a)</t>
    </r>
    <r>
      <rPr>
        <sz val="12"/>
        <color rgb="FF000000"/>
        <rFont val="Times New Roman"/>
        <family val="1"/>
      </rPr>
      <t xml:space="preserve"> quando a empresa beneficiária do registro não assinar o contrato de prestação de serviços no prazo estabelecido pela Administração, sem justificativa aceitável.
</t>
    </r>
    <r>
      <rPr>
        <b/>
        <sz val="12"/>
        <color rgb="FF000000"/>
        <rFont val="Times New Roman"/>
        <family val="1"/>
      </rPr>
      <t>b)</t>
    </r>
    <r>
      <rPr>
        <sz val="12"/>
        <color rgb="FF000000"/>
        <rFont val="Times New Roman"/>
        <family val="1"/>
      </rPr>
      <t xml:space="preserve"> em qualquer das hipóteses de inexecução total ou parcial do contrato;
</t>
    </r>
    <r>
      <rPr>
        <b/>
        <sz val="12"/>
        <color rgb="FF000000"/>
        <rFont val="Times New Roman"/>
        <family val="1"/>
      </rPr>
      <t>c)</t>
    </r>
    <r>
      <rPr>
        <sz val="12"/>
        <color rgb="FF000000"/>
        <rFont val="Times New Roman"/>
        <family val="1"/>
      </rPr>
      <t xml:space="preserve"> quando a empresa beneficiária do registro for liberada;
</t>
    </r>
    <r>
      <rPr>
        <b/>
        <sz val="12"/>
        <color rgb="FF000000"/>
        <rFont val="Times New Roman"/>
        <family val="1"/>
      </rPr>
      <t>d)</t>
    </r>
    <r>
      <rPr>
        <sz val="12"/>
        <color rgb="FF000000"/>
        <rFont val="Times New Roman"/>
        <family val="1"/>
      </rPr>
      <t xml:space="preserve"> quando a empresa beneficiária do registro descumprir as condições da ata de registro de preços, sem justificativa aceitável;
</t>
    </r>
    <r>
      <rPr>
        <b/>
        <sz val="12"/>
        <color rgb="FF000000"/>
        <rFont val="Times New Roman"/>
        <family val="1"/>
      </rPr>
      <t>e)</t>
    </r>
    <r>
      <rPr>
        <sz val="12"/>
        <color rgb="FF000000"/>
        <rFont val="Times New Roman"/>
        <family val="1"/>
      </rPr>
      <t xml:space="preserve"> quando a empresa beneficiária do registro não aceitar reduzir o seu preço registrado, na hipótese desse se tornar superior àqueles praticados no mercado;
</t>
    </r>
    <r>
      <rPr>
        <b/>
        <sz val="12"/>
        <color rgb="FF000000"/>
        <rFont val="Times New Roman"/>
        <family val="1"/>
      </rPr>
      <t>f)</t>
    </r>
    <r>
      <rPr>
        <sz val="12"/>
        <color rgb="FF000000"/>
        <rFont val="Times New Roman"/>
        <family val="1"/>
      </rPr>
      <t xml:space="preserve"> quando a empresa beneficiária do registro sofrer a sanção prevista no inciso IV do art. 156 da Lei Federal nº 14.133/2021;
</t>
    </r>
    <r>
      <rPr>
        <b/>
        <sz val="12"/>
        <color rgb="FF000000"/>
        <rFont val="Times New Roman"/>
        <family val="1"/>
      </rPr>
      <t>g)</t>
    </r>
    <r>
      <rPr>
        <sz val="12"/>
        <color rgb="FF000000"/>
        <rFont val="Times New Roman"/>
        <family val="1"/>
      </rPr>
      <t xml:space="preserve"> quando a empresa beneficiária do registro não aceitar o preço revisado pela Administração;</t>
    </r>
  </si>
  <si>
    <t>II – Por iniciativa da empresa beneficiária do registro, mediante solicitação formal, comprovando a impossibilidade de cumprir as obrigações decorrentes da Ata de Registro de Preços, devidamente aceita pela Administração.</t>
  </si>
  <si>
    <t>7.11.1</t>
  </si>
  <si>
    <t>7.11.2</t>
  </si>
  <si>
    <r>
      <rPr>
        <b/>
        <sz val="12"/>
        <color rgb="FF000000"/>
        <rFont val="Times New Roman"/>
        <family val="1"/>
      </rPr>
      <t>Parágrafo Oitavo</t>
    </r>
    <r>
      <rPr>
        <sz val="12"/>
        <color rgb="FF000000"/>
        <rFont val="Times New Roman"/>
        <family val="1"/>
      </rPr>
      <t xml:space="preserve"> – No caso de cancelamento da ata ou do registro do preço por iniciativa da Administração Pública Municipal, será assegurado o contraditório e a ampla defesa.</t>
    </r>
  </si>
  <si>
    <t>7.12</t>
  </si>
  <si>
    <r>
      <rPr>
        <b/>
        <sz val="12"/>
        <color rgb="FF000000"/>
        <rFont val="Times New Roman"/>
        <family val="1"/>
      </rPr>
      <t>Parágrafo Nono</t>
    </r>
    <r>
      <rPr>
        <sz val="12"/>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</si>
  <si>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2"/>
        <color rgb="FF000000"/>
        <rFont val="Times New Roman"/>
        <family val="1"/>
      </rPr>
      <t>Parágrafo Décimo</t>
    </r>
    <r>
      <rPr>
        <sz val="12"/>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</si>
  <si>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</si>
  <si>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</si>
  <si>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</si>
  <si>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</si>
  <si>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</si>
  <si>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r>
      <t xml:space="preserve">A presente Ata de Registro de Preço está legalmente vinculada às cláusulas do Edital referente ao </t>
    </r>
    <r>
      <rPr>
        <b/>
        <sz val="12"/>
        <color rgb="FF000000"/>
        <rFont val="Times New Roman"/>
        <family val="1"/>
      </rPr>
      <t xml:space="preserve">Pregão eletrônico </t>
    </r>
    <r>
      <rPr>
        <b/>
        <sz val="12"/>
        <color indexed="8"/>
        <rFont val="Times New Roman"/>
        <family val="1"/>
      </rPr>
      <t xml:space="preserve">SRP XXX/202_ </t>
    </r>
    <r>
      <rPr>
        <sz val="12"/>
        <color indexed="8"/>
        <rFont val="Times New Roman"/>
        <family val="1"/>
      </rPr>
      <t>cujas regras regem esse serviço e integram a mesma para todos os fins a que se destina.  Portanto a sua assinatura ratifica a ciência de todas as cláusulas antes estipuladas.</t>
    </r>
  </si>
  <si>
    <t>8.1.</t>
  </si>
  <si>
    <t>9. CLÁUSULA NONA  – FORO</t>
  </si>
  <si>
    <r>
      <t xml:space="preserve">______________________________________________________
</t>
    </r>
    <r>
      <rPr>
        <b/>
        <sz val="12"/>
        <rFont val="Times New Roman"/>
        <family val="1"/>
      </rPr>
      <t>Secretário Municipal de XXXXXXXXXX</t>
    </r>
  </si>
  <si>
    <r>
      <t xml:space="preserve">Representante Legal da Empresa contratada
</t>
    </r>
    <r>
      <rPr>
        <sz val="12"/>
        <color theme="1"/>
        <rFont val="Times New Roman"/>
        <family val="1"/>
      </rPr>
      <t>(Nome, cargo e carimbo da empresa)</t>
    </r>
  </si>
  <si>
    <t>9.1</t>
  </si>
  <si>
    <t>MATRICULA: XXXXXXXXXX</t>
  </si>
  <si>
    <t>Magé/RJ, XX de XXXXXXXX de 2026</t>
  </si>
  <si>
    <t>PREGÃO ELETRÔNICO SRP Nº XXX/2026</t>
  </si>
  <si>
    <t>ANEXO VIII -  ATA DE REGISTRO DE PREÇOS Nº XXXX/2026</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</si>
  <si>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2026</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Saúde</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realizado por meio do processo administrativo</t>
    </r>
    <r>
      <rPr>
        <sz val="12"/>
        <color rgb="FFFF0000"/>
        <rFont val="Times New Roman"/>
        <family val="1"/>
      </rPr>
      <t xml:space="preserve"> </t>
    </r>
    <r>
      <rPr>
        <sz val="12"/>
        <color theme="1"/>
        <rFont val="Times New Roman"/>
        <family val="1"/>
      </rPr>
      <t>18853/2025</t>
    </r>
    <r>
      <rPr>
        <sz val="12"/>
        <rFont val="Times New Roman"/>
        <family val="1"/>
      </rPr>
      <t xml:space="preserve">,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18853/2025,</t>
    </r>
    <r>
      <rPr>
        <sz val="12"/>
        <rFont val="Times New Roman"/>
        <family val="1"/>
      </rPr>
      <t xml:space="preserve"> assim como os termos da Proposta Comercial – Anexo I, integra esta Ata de Registro de Preços, independente de transcrição.</t>
    </r>
  </si>
  <si>
    <r>
      <t>DETECTOR FETAL DE MESA</t>
    </r>
    <r>
      <rPr>
        <sz val="11"/>
        <color indexed="8"/>
        <rFont val="Calibri"/>
        <family val="2"/>
      </rPr>
      <t xml:space="preserve"> - Faixa de medição de FCF: 30 a 240 Bpm, Ciclagem de 6.000 a 60.000 e frequência de trabalho 2mhz ±10%, Alimentação chaveada que opera de 110 a 230 v ±10% e frequência de 50/60hz, Diâmetro máximo do foco Ultrassônico: 50 mm, Profundidade máxima do feixe ultrassônico: 200 a 250 mm, Controle de volume digital: 9 níveis (1 – 9), Controle de tonalidade digital: 10 níveis (0 – 9), Saída para fone de ouvido ou gravador de som, Fusível de proteção contra sobrecarga de corrente elétrica, Peso líquido: 1,8Kg, Dimensões: (L.P.A)217x250x100mm, Potência: 32 VA/ 15W, Potência ultrassônica: 5mh/cm², Display digital LCD para exibir batimentos cardíacos fetais (30 a 240 bpm). Equivalente ou similar ao MEDPEJ DF 7000 D.</t>
    </r>
  </si>
  <si>
    <r>
      <rPr>
        <b/>
        <sz val="11"/>
        <color indexed="8"/>
        <rFont val="Calibri"/>
        <family val="2"/>
      </rPr>
      <t>DETECTOR FETAL PORTÁTIL -</t>
    </r>
    <r>
      <rPr>
        <sz val="11"/>
        <color theme="1"/>
        <rFont val="Calibri"/>
        <family val="2"/>
        <scheme val="minor"/>
      </rPr>
      <t>Com Bateria Recarregável, Alimentação do equipamento: 1X Bateria Alcalina 9V 6LR61/6LF22 (não recarregável); 1X Bateria NI-MH 9V recarregável e carregador para bateria 9V . Autonomia máxima de consumo: 5 horas. Potência máxima de consumo: 2VA. Potência máxima do áudio: 1000 mW. Saída para fone de ouvido. Desligamento automático para economia de bateria após 1 minuto sem uso. Interface com display LCD e backlight para mostrar os batimentos do coração do feto, nível da bateria, frequência de trabalho e a seleção do alarme para bradicardia e taquicardia (100 e 180 bpm respectivamente). Faixa de medição da FCF: 30 a 240 bpm.
Alarme para bradicardia e taquicardia (100 e 180 bpm respectivamente). Frequência de trabalho: 2 MHz ± 10%. Diâmetro máximo do foco ultrassônico: 50 mm. Profundidade máxima do feixe ultrassônico: 200 mm. Potência ultrassônica: &lt; 5mW/cm². Transdutor 2 MHz IP68 (opcional). Suporte lateral para aporte do transdutor. Dimensões (Altura/Largura/Profundidade): 135 X 117 X 33 mm. Peso líquido: 0,565 Kg. Equivalente ou similar ao MEDPEJ DF7001D Digital com Bateria Recarregável.</t>
    </r>
  </si>
  <si>
    <r>
      <rPr>
        <b/>
        <sz val="11"/>
        <color indexed="8"/>
        <rFont val="Calibri"/>
        <family val="2"/>
      </rPr>
      <t>TERMO HIGRÔMETRO DIGITAL</t>
    </r>
    <r>
      <rPr>
        <sz val="11"/>
        <color theme="1"/>
        <rFont val="Calibri"/>
        <family val="2"/>
        <scheme val="minor"/>
      </rPr>
      <t xml:space="preserve"> - Com sensor externo e relógio; faixa de medição: -10 a 50°C (sensor interno); -50 a 70°C (sensor externo/sonda); 20 a 99%UR  (sensor interno); resolução: 0.1°C; 1%UR; Exatidão: ±1°C (10 a 50°C); ±1,5°C (outras faixas) ±5%UR; Umidade de operação: 20 a 99%UR (sem condensação; Alimentação: 1.5V (1 pilha AAA); Dimensões: Instrumento (LxAxP): 98 x 106 x 23 mm; Sensor externo (cabo): 1,5m (aproximadamente); Peso: 140g (com pilhas); Funções adicionais: Registro de máxima e mínima; Seleção °C / °F; Relógio com alarme. Equivalente ou similar ao AK28.</t>
    </r>
  </si>
  <si>
    <r>
      <rPr>
        <b/>
        <sz val="11"/>
        <color indexed="8"/>
        <rFont val="Calibri"/>
        <family val="2"/>
      </rPr>
      <t xml:space="preserve">TERMÔMETRO DIGITAL </t>
    </r>
    <r>
      <rPr>
        <sz val="11"/>
        <color theme="1"/>
        <rFont val="Calibri"/>
        <family val="2"/>
        <scheme val="minor"/>
      </rPr>
      <t>- Termômetro Digital para Máxima e Mínima -20 °C à +50 °C; Int./Ext. com  alarme e monitoração simultânea de duas temperaturas. função de memorizar as leituras máximas e mínimas, internas e externas da temperatura, em um período.  Temperatura externa de limite máxima e/ou mínima para alerta através de alarme sonoro. Faixa de temperatura interna: -20 °C a 50 °C / °F Faixa de temperatura externa: -50 °C a 70 °C / °F Resolução Interna/externa: 0,1 °C Exatidão Interna/externa: °0 C a 50 °C ± 1 °C / -50 °C a 0 °C ± 2 °C / 50 °C a 70 °C ± 2°C Alimentação: 1 pilha de 1,5 Volts tipo AAA Cabo sensor externo. Equivalente ou similar Incoterm 7427.02.0.00</t>
    </r>
  </si>
  <si>
    <r>
      <rPr>
        <b/>
        <sz val="11"/>
        <color indexed="8"/>
        <rFont val="Calibri"/>
        <family val="2"/>
      </rPr>
      <t>VÍDEO CISTOSCÓPIO FLEXÍVEL</t>
    </r>
    <r>
      <rPr>
        <sz val="11"/>
        <color theme="1"/>
        <rFont val="Calibri"/>
        <family val="2"/>
        <scheme val="minor"/>
      </rPr>
      <t xml:space="preserve">
Sistema completo de cistoscopia flexível com sistema de iluminação LED, gravação e captura de imagem de alta definição, com videoprocessador e monitor. Cistoscópio com 4,9mm de diâmetro, canal de trabalho 2,2mm, angulação de 210°, comrimento de 380mm a 600mm, profundidade de campo 3-50mm.</t>
    </r>
  </si>
  <si>
    <r>
      <rPr>
        <b/>
        <sz val="11"/>
        <color indexed="8"/>
        <rFont val="Calibri"/>
        <family val="2"/>
      </rPr>
      <t>APARELHO DE ANESTESIA</t>
    </r>
    <r>
      <rPr>
        <sz val="11"/>
        <color theme="1"/>
        <rFont val="Calibri"/>
        <family val="2"/>
        <scheme val="minor"/>
      </rPr>
      <t xml:space="preserve">
Estação de trabalho de anestesia integrada compatível com pacientes adultos, pediátricos e neonatais, de alta tecnologia, com modos vetilatórios avançados e design ergonômico. Características: Sistema disposto em estante com 04 rodízios de 5", preferencialmente com travas, 02 gavetas, tela LCD/LED touchscreen de 12" ou 15" com resolução mínima de 800x600, bateria de lítio com autonomia mínima de 90 minutos, 01 conector de fonte de alimentação, bivolt, conectores de comunicação RJ45 e USB. Sistema pneumático compatível com gases O2, N2O, AR com cilindros reserva, válvula de fluxo do ventilador de 1~100 L/min, válvula de escape controlada eletronicamente ou mecanicamente dentro do ventilador, intervalo de AR, N2O e O2 de 0~10 L/Min, alta precisão das marcas da escala, fluxômetro flutuante de 0~15 L/Min, 02 vaporizadores de anestesia com controle de medição, válvula de oxigenação rápida, aparelho de absorção de CO2, aquecimento de circuito respiratório, intervalo do manômetro -20~100 cmH2O, exatidão de ± 4% da leitura a total da escala + 4% da leitura real. Modo de operação com ventilação mecânica VCV, PCV, SIMV-VC, SIMV-PC,CPAP/PSV, PRVC, SIMV-PRVC, manual e bypass cardíaco, sistemas de segurança e alarmes de alta prioridade, sensor de oxigênio, detecção de respiração, ritmo de respiração de 0 a 150 ± 1 respirações/min, módulo de análise de gases integrado, com monitorização contínua de O2, CO2, N2O e agentes anestésicos (EtO2,FiO2, EtCO2, FiCO2, concentração em MAC), com tecnologia infravermelha não dispersiva (NDIR) ou equivalente, filtro  em aço inoxidável com dimensão dos poros de 60 μm ~ 100 μm, sistema de controle de fluxo principal com intervalo de monitoração de 0 L/min~10L/min,  controle do fluxo de gás auxiliar com intervalo de monitoração: 0 L/min~15L/min.</t>
    </r>
  </si>
  <si>
    <r>
      <rPr>
        <b/>
        <sz val="11"/>
        <color indexed="8"/>
        <rFont val="Calibri"/>
        <family val="2"/>
      </rPr>
      <t>SISTEMA DE ULTRASSONOGRAFIA</t>
    </r>
    <r>
      <rPr>
        <sz val="11"/>
        <color theme="1"/>
        <rFont val="Calibri"/>
        <family val="2"/>
        <scheme val="minor"/>
      </rPr>
      <t xml:space="preserve">
Aparelho de ultrassonografia compacto, de fácil utilização, inicialização rápida, layout ergonômico e intuitivo. Aplicável em múltiplas especialidades como ginecologia/obstetrícia, cardiologia, vascular, abdominal, musculoesquelético e medicina geral. Monitor principal de 21”, com regulagem ajustável, tela secundária touchscreen de 8” ou 12”, teclado retroiluminado, chassi compacto, com estrutura reforçada para transporte, rodízios reforçados com sistema de travamento, até 6 portas ativas para transdutores. Tecnologia de processamento de imagens em alta definição para maior clareza e resolução, modos de imagem: Doppler Pulsado, Doppler Colorido e Doppler de Onda Contínua, compatível com transdutores: convexos, lineares, setoriais, endocavitários e 3D/4D. Integração com sistemas hospitalares (DICOM/PACS), conectividade via USB, HDMI e Rede, armazenamento interno expansível. Aplicável em Cardiologia Adulto e Pediátrica, Vascular, Abdome Geral, Ginecologia e Obstetrícia, Partes Moles e Musculoesquelético. Transdutores inclusos: 01 transdutor cardíaco adulto, 01 transdutor cardíaco pediátrico, 01 transdutor abdominal, 01 transdutor vascular, 01 transdutor endovaginal. </t>
    </r>
  </si>
  <si>
    <r>
      <rPr>
        <b/>
        <sz val="11"/>
        <color indexed="8"/>
        <rFont val="Calibri"/>
        <family val="2"/>
      </rPr>
      <t>BISTURI ELETRÔNICO</t>
    </r>
    <r>
      <rPr>
        <sz val="11"/>
        <color theme="1"/>
        <rFont val="Calibri"/>
        <family val="2"/>
        <scheme val="minor"/>
      </rPr>
      <t xml:space="preserve">
Bisturi eletrônico microprocessado, destinado a procedimentos cirúrgicos permitindo corte e coagulação tecidual de forma segura, precisa e controlada, modos monopolar e bipolar. Características: Painel à prova d’água, com design moderno e intuitivo, displays independentes para corte e coagulação, tecnologia microprocessada, com controle automático de potência (sistema de autorregulação). Modos de operação monopolar: corte puro, corte blend, coagulação forçada, coagulação spray. Modos de operação bipolar: corte bipolar, coagulação bipolar padrão e de baixa tensão. Ajuste de potência em ampla faixa (até 300 W em monopolar), regulável em incrementos finos, com indicação clara de modo ativo e potência selecionada. Sistema de autoteste de segurança ao ligar o equipamento. Alarmes sonoros e visuais para mau contato da placa neutra, sobrecarga e mau funcionamento. Conector para caneta monopolar, conector para acessórios bipolares e porta para pedal de comando. Proteção contra desfibrilação e compatibilidade com sistemas de monitorização de paciente. Sistema de ventilação natural por convecção.Voltagem: 110/220 Volts. Acessórios: Caneta cirúrgica com botão de acionamento e cabos, compatíveis com pontas removíveis (agulha, lâmina, esfera, alça). Placa neutra reutilizável ou descartável, com cabo de conexão e monitoramento contínuo de contato com a pele. Pedal de acionamento para comando alternativo (monopolar e/ou bipolar). Conjunto inicial de eletrodos para corte e coagulação e pontas para caneta. Cabos de conexão para todos os acessórios.</t>
    </r>
  </si>
  <si>
    <r>
      <rPr>
        <b/>
        <sz val="11"/>
        <color indexed="8"/>
        <rFont val="Calibri"/>
        <family val="2"/>
      </rPr>
      <t>SISTEMA DE ULTRASSONOGRAFIA ENDOBRÔNQUICA (EBUS)</t>
    </r>
    <r>
      <rPr>
        <sz val="11"/>
        <color theme="1"/>
        <rFont val="Calibri"/>
        <family val="2"/>
        <scheme val="minor"/>
      </rPr>
      <t xml:space="preserve">
Sistema completo para realização de ultrassonografia endobrônquica em tempo real, composto por broncoscópio linear com transdutor convexo integrado, processador de imagem em alta definição, processador de ultrassom dedicado e monitor. Características: Estante metálica com rodízios, com prateleiras reforçadas para suporte de todos os equipamentos do sistema e organização de cabos. Monitor de no mínimo 19 polegadas, resolução mínima 1920 × 1080 (Full HD), painel compatível com sinais digitais de alta definição. Processador de imagem para endoscopia: Unidade única com processamento digital de sinais. Múltiplos modos de realce de imagem para diferenciação de tecidos e estruturas vasculares. Funções automáticas de congelamento de imagem, foco dinâmico e ajuste digital de contraste. Conector rápido à prova d’água, múltiplas saídas digitais (HD-SDI, DVI) e analógicas. Processador de ultrassom para endoscopia: Modos de imagem: B-mode, imagem harmônica de tecidos, Doppler (colorido, power, pulsado, fluxo de alta sensibilidade), elastografia, imagem contrastada e quantificação por onda de cisalhamento. Broncoscópio flexível: Ponta distal com transdutor convexo acoplado. Diâmetro externo distal ≤ 6,6 mm, canal de trabalho de 2,2 mm a 2,8mm. Comprimento de trabalho de aproximadamente 600 mm. Campo de visão de 80°, profundidade de foco de 2 a 50 mm. Angulação mínima de 160° para cima e 70° para baixo, visão oblíqua de aproximadamente 20°, compatível com agulhas para punção aspirativa transbrônquica em diferentes calibres. Acompanha Pinças de biópsia reutilizáveis, (estéreis), escovas citológicas para coleta de secreções e raspado bronquial, agulhas para punção transbrônquica e sonda de aspiração. (Similar ou equivalente a Olympus BF-P190 ou Pentax EB-1570K)</t>
    </r>
  </si>
  <si>
    <r>
      <rPr>
        <b/>
        <sz val="11"/>
        <color indexed="8"/>
        <rFont val="Calibri"/>
        <family val="2"/>
      </rPr>
      <t>TORRE DE VIDEOLAPAROSCOPIA</t>
    </r>
    <r>
      <rPr>
        <sz val="11"/>
        <color theme="1"/>
        <rFont val="Calibri"/>
        <family val="2"/>
        <scheme val="minor"/>
      </rPr>
      <t xml:space="preserve">
Sistema integrado para realização de cirurgias por videolaparoscopia, composto por microcâmera Full HD ou 4K, insulflador de O2, endoscópio e rack com rodízios. Características: Processador de imagens com resolução mínima de 1080x1920p, Full HD, sistema de gravação e captura de imagens, zoom ótico de até 2,5x, cabo com 3 metros de comprimento, totalmente imersível para limpeza e desinfecção, sensor CMOS 1/3 com botões programáveis, função balanço de branco, controle de ganho automático, saída de vídeo HDMI, porta USB. Monitor LED, full HD, de 24", resolução mínima de 1920x1080p, exibição PIP, entrada de vídeo HDMI e VGA no mínimo. Insulflador de O2 com sistema de aquecimento de gás, de 0 a 45l/min, painel digital, com indicação de reserva de gás, pressão, fluxo e volume consumido, alarme sonoro e visual, comutação automática, válvula de alívio de pressão, cabo de alimentação, mangueira de alta pressão, unidade de aquecimento, tubo de silicone autoclavável, proteção contra entrada de água. Fonte de luz LED em fibra ótica, temperatura 6000k, vida útil acima de 30.000 horas, compatível com endoscópio rígido e flexível, controle de intensidade, cabo de alimentação de 2,5m. Endoscópios autoclaváveis, com ocular grande angular,  0° e 30°, Full HD, 10mm de diâmetro, 30cm de comprimento.  Rack de transporte, resistente em tubos de aço carbono, com 01 prateleira fixa para monitor de vídeo e 03 prateleiras ajustáveis, 01 prateleira deslizante, para teclado, 01 gaveta, 04 rodízios 04", pintura eletrostática. Sistema bivolt. Kit de instrumentais composto por:
02 - Canula (Bainha) 10mm X 10cm; 01 – Obturador Pta Piramidal 10mm X 16cm; 01 – Obturador Pta Prot 10mm X 16cm; 03 – Canula(Bainha) 5mm X 11cm; 02 – Obturador Pta Piramidal 5mm X 17cm; 01 – Extrator E Redutor 10mm P 5mm Diaf 10mm X11cm; 01 – Canula Puncao Injecao Agulha 2,1 5mmx36cm; 02 – Canula De Disseccao Tipo Gancho Ang Reto 5mmx36cm; 02 – Cabo Flexivel Macho Femea Pinca Monopolar; 01 – Obturador Pta Piramidal 5mm X 17cm Bainha Jan; 01 – Canula Aspiracao E Irrigacao 5mmx36cm; 01 – Canula Aspiracao E Irrigacao 10mmx36cm; 01 – Pinca Dent Garra 2x3 10mmx36cm Emp 141115 (Extração); 01 – Tesoura Metzenbaum Isol Curva 5mmx36cm; 01 – Pinca Maryland Dissec 5mmx36cm; 01 – Pinca Apreens Esp Vesicula 5mmx36cm; 01 – Pinca Apreens Esp Vesicula Fenestrada Isol 5mmx36cm; 01 – Pinca Apreens Dent 2x4 Serri Isol 5mmx36cm; 01 – Canula Pneumoperitonio Veress 2,5mm X 12cm; 01 – Kit Vedante Bainha Janela 5mm; 01 – Kit Vedante Bainha Janela 10mm; 01 – Vedante Interno P/Valvula Aspiração E Irrigação.</t>
    </r>
  </si>
  <si>
    <r>
      <rPr>
        <b/>
        <sz val="11"/>
        <color indexed="8"/>
        <rFont val="Calibri"/>
        <family val="2"/>
      </rPr>
      <t>SISTEMA DE VIDEOENDOSCOPIA</t>
    </r>
    <r>
      <rPr>
        <sz val="11"/>
        <color theme="1"/>
        <rFont val="Calibri"/>
        <family val="2"/>
        <scheme val="minor"/>
      </rPr>
      <t xml:space="preserve">
Sistema completo de videoendoscopia com processador de imagem, monitor de vídeo de alta resolução, colonoscópio e gastroscópio flexível. Características: Estante galvanizada com rodízios para comportar todos os equipamentos; Pinças de biópsia para gastro e colono; monitor 26", Full HD, resolução mínima 1920x1080; fonte de luz de alta duração LED ou Xenon; processador digital de sinais para realce automático de imagem, saída de vídeo RGB e S-video, captura de imagem estática, permitir operações em tempo real de vídeo sem atraso perceptível; porta USB; 01 gastroscópio flexível com diâmetro externo de 9,8mm, canal de trabalho de 3,2mm, comprimento de trabalho 105cm, campo de visão 140°, angulação distal de 120°; 01 colonoscópio flexível, diâmetro externo 12,8mm, canal de trabalho duplo 2,8mm e 3,8mm, comprimento de trabalho 170cm, campo de visão 140°, angulação distal 180°, jato d'água para limpeza. (Similar ou equivalente a Pentax EPK-1000 ou Olympus CV-180.)</t>
    </r>
  </si>
  <si>
    <r>
      <rPr>
        <b/>
        <sz val="11"/>
        <color indexed="8"/>
        <rFont val="Calibri"/>
        <family val="2"/>
      </rPr>
      <t>ESPIRÔMETRO PORTÁTIL</t>
    </r>
    <r>
      <rPr>
        <sz val="11"/>
        <color theme="1"/>
        <rFont val="Calibri"/>
        <family val="2"/>
        <scheme val="minor"/>
      </rPr>
      <t xml:space="preserve">
Aparelho espirômetro portátil com conexão USB, capaz de realizar os testes FVC, VC, IVC, MVV, PRE-POST BD – estimativa de idade pulmonar, precisão volumétrica ± 3%, precisão de fluxo ± 5%. Deve acompanhar software totalmente em português, turbina reutilizável bidirecional,  e estojo de transporte, cabo USB para transmissão de dados e alimentação.</t>
    </r>
  </si>
  <si>
    <r>
      <rPr>
        <b/>
        <sz val="11"/>
        <color indexed="8"/>
        <rFont val="Calibri"/>
        <family val="2"/>
      </rPr>
      <t>TRANSLUMINADOR CUTÂNEO - VENOSCÓPIO</t>
    </r>
    <r>
      <rPr>
        <sz val="11"/>
        <color theme="1"/>
        <rFont val="Calibri"/>
        <family val="2"/>
        <scheme val="minor"/>
      </rPr>
      <t xml:space="preserve">
Transiluminador projetado para fleboscopia (técnica de transiluminação cutânea), capaz de realizar identificação de veias presentes sob a pele, formato em "Y", com tensão de alimentação 100 ou 220V, bateria de litío de 3,6V e no mínimo 2200mAh, luminosidade mínima 10.000 lux, controle de intensidade, base carregadora e Registro no Ministério da Saúde.</t>
    </r>
  </si>
  <si>
    <t>UNID.</t>
  </si>
  <si>
    <t xml:space="preserve">QUANT. </t>
  </si>
  <si>
    <t>VALOR UNIT.</t>
  </si>
  <si>
    <r>
      <t xml:space="preserve">A presente Ata de Registro de Preços tem por objeto o registro de preços para a aquisição de </t>
    </r>
    <r>
      <rPr>
        <b/>
        <sz val="12"/>
        <rFont val="Times New Roman"/>
        <family val="1"/>
      </rPr>
      <t>AQUISIÇÃO DE EQUIPAMENTOS MÉDICO-HOSPITALARES</t>
    </r>
    <r>
      <rPr>
        <sz val="12"/>
        <rFont val="Times New Roman"/>
        <family val="1"/>
      </rPr>
      <t xml:space="preserve"> para atender as necessidades da </t>
    </r>
    <r>
      <rPr>
        <b/>
        <sz val="12"/>
        <rFont val="Times New Roman"/>
        <family val="1"/>
      </rPr>
      <t>Secretaria Municipal de Saúde</t>
    </r>
    <r>
      <rPr>
        <sz val="12"/>
        <rFont val="Times New Roman"/>
        <family val="1"/>
      </rPr>
      <t>, consoante o disposto no Edital de PREGÃO PARA REGISTRO DE PREÇOS Nº XXXX/2026 e no Termo de Referência.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</si>
</sst>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s>
  <fonts count="54"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u/>
      <sz val="12"/>
      <color rgb="FF000000"/>
      <name val="Times New Roman"/>
      <family val="1"/>
    </font>
    <font>
      <b/>
      <sz val="11"/>
      <color rgb="FF000000"/>
      <name val="Times New Roman"/>
      <family val="1"/>
    </font>
    <font>
      <sz val="12"/>
      <name val="Times New Roman"/>
      <family val="1"/>
    </font>
    <font>
      <b/>
      <sz val="12"/>
      <name val="Times New Roman"/>
      <family val="1"/>
    </font>
    <font>
      <b/>
      <sz val="11"/>
      <name val="Times New Roman"/>
      <family val="1"/>
    </font>
    <font>
      <sz val="11"/>
      <color rgb="FF000000"/>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indexed="8"/>
      <name val="Times New Roman"/>
      <family val="1"/>
    </font>
    <font>
      <b/>
      <u/>
      <sz val="12"/>
      <color indexed="8"/>
      <name val="Times New Roman"/>
      <family val="1"/>
    </font>
    <font>
      <sz val="12"/>
      <color theme="1"/>
      <name val="Times New Roman"/>
      <family val="1"/>
    </font>
    <font>
      <b/>
      <sz val="11"/>
      <color rgb="FF000000"/>
      <name val="Calibri Light"/>
      <family val="2"/>
    </font>
    <font>
      <b/>
      <sz val="11"/>
      <color theme="1"/>
      <name val="Times New Roman"/>
      <family val="1"/>
    </font>
    <font>
      <b/>
      <u/>
      <sz val="12"/>
      <color theme="1"/>
      <name val="Times New Roman"/>
      <family val="1"/>
    </font>
    <font>
      <sz val="11"/>
      <color theme="1"/>
      <name val="Times New Roman"/>
      <family val="1"/>
    </font>
    <font>
      <sz val="12"/>
      <color rgb="FFFF0000"/>
      <name val="Times New Roman"/>
      <family val="1"/>
    </font>
    <font>
      <b/>
      <sz val="11"/>
      <color rgb="FF00000A"/>
      <name val="Calibri"/>
      <family val="2"/>
    </font>
    <font>
      <b/>
      <sz val="11"/>
      <color indexed="8"/>
      <name val="Calibri"/>
      <family val="2"/>
    </font>
    <font>
      <b/>
      <sz val="9"/>
      <color theme="1"/>
      <name val="Franklin Gothic Book"/>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13">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cellStyleXfs>
  <cellXfs count="164">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5" fillId="0" borderId="0" xfId="0" applyFont="1"/>
    <xf numFmtId="0" fontId="38" fillId="4" borderId="1" xfId="5" applyFont="1" applyFill="1" applyBorder="1" applyAlignment="1">
      <alignment horizontal="center" vertical="center" wrapText="1"/>
    </xf>
    <xf numFmtId="166" fontId="37" fillId="0" borderId="3" xfId="0" applyNumberFormat="1" applyFont="1" applyBorder="1" applyAlignment="1">
      <alignment vertical="center" wrapText="1"/>
    </xf>
    <xf numFmtId="0" fontId="38" fillId="0" borderId="1" xfId="5" applyFont="1" applyBorder="1" applyAlignment="1">
      <alignment horizontal="center" vertical="center" wrapText="1"/>
    </xf>
    <xf numFmtId="166" fontId="37" fillId="0" borderId="1" xfId="0" applyNumberFormat="1" applyFont="1" applyBorder="1" applyAlignment="1">
      <alignment vertical="center" wrapText="1"/>
    </xf>
    <xf numFmtId="0" fontId="37" fillId="2" borderId="0" xfId="0" applyFont="1" applyFill="1" applyAlignment="1">
      <alignment horizontal="right" vertical="center" wrapText="1"/>
    </xf>
    <xf numFmtId="166" fontId="37" fillId="2" borderId="0" xfId="0" applyNumberFormat="1" applyFont="1" applyFill="1" applyAlignment="1">
      <alignment horizontal="center" vertical="center" wrapText="1"/>
    </xf>
    <xf numFmtId="0" fontId="35" fillId="2" borderId="0" xfId="0" applyFont="1" applyFill="1"/>
    <xf numFmtId="166" fontId="39" fillId="3" borderId="1" xfId="0" applyNumberFormat="1" applyFont="1" applyFill="1" applyBorder="1"/>
    <xf numFmtId="0" fontId="40" fillId="0" borderId="0" xfId="0" applyFont="1" applyAlignment="1">
      <alignment horizontal="center" vertical="center" wrapText="1"/>
    </xf>
    <xf numFmtId="0" fontId="32" fillId="0" borderId="1" xfId="0" applyFont="1" applyBorder="1"/>
    <xf numFmtId="0" fontId="46" fillId="0" borderId="1" xfId="0" applyFont="1" applyBorder="1" applyAlignment="1">
      <alignment horizontal="center" vertical="center" wrapText="1"/>
    </xf>
    <xf numFmtId="0" fontId="37" fillId="0" borderId="0" xfId="0" applyFont="1" applyAlignment="1">
      <alignment horizontal="center"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2" fillId="0" borderId="0" xfId="0" applyFont="1" applyAlignment="1">
      <alignment horizontal="center" vertical="center" wrapText="1"/>
    </xf>
    <xf numFmtId="0" fontId="37" fillId="5" borderId="1" xfId="0" applyFont="1" applyFill="1" applyBorder="1" applyAlignment="1">
      <alignment horizontal="center" vertical="center" wrapText="1"/>
    </xf>
    <xf numFmtId="0" fontId="37" fillId="5" borderId="3" xfId="0" applyFont="1" applyFill="1" applyBorder="1" applyAlignment="1">
      <alignment horizontal="center" vertical="center" wrapText="1"/>
    </xf>
    <xf numFmtId="0" fontId="51" fillId="0" borderId="1" xfId="0" applyFont="1" applyBorder="1"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center" vertical="center"/>
    </xf>
    <xf numFmtId="0" fontId="0" fillId="0" borderId="4" xfId="0" applyBorder="1" applyAlignment="1">
      <alignment horizontal="center" vertical="center"/>
    </xf>
    <xf numFmtId="0" fontId="47" fillId="2" borderId="0" xfId="0" applyFont="1" applyFill="1" applyAlignment="1">
      <alignment horizontal="right" vertical="center" wrapText="1"/>
    </xf>
    <xf numFmtId="43" fontId="53" fillId="2" borderId="1" xfId="11" applyFont="1" applyFill="1" applyBorder="1" applyAlignment="1">
      <alignment horizontal="center" vertical="center"/>
    </xf>
    <xf numFmtId="0" fontId="42"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vertical="center" wrapText="1"/>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5" fillId="0" borderId="21" xfId="0" applyFont="1" applyBorder="1" applyAlignment="1">
      <alignment horizontal="justify" vertical="center" wrapText="1"/>
    </xf>
    <xf numFmtId="0" fontId="35" fillId="0" borderId="22" xfId="0" applyFont="1" applyBorder="1" applyAlignment="1">
      <alignment horizontal="justify" vertical="center" wrapText="1"/>
    </xf>
    <xf numFmtId="0" fontId="34" fillId="5" borderId="0" xfId="0" applyFont="1" applyFill="1" applyAlignment="1">
      <alignment horizontal="center" vertical="center"/>
    </xf>
    <xf numFmtId="0" fontId="40" fillId="0" borderId="0" xfId="0" applyFont="1" applyAlignment="1">
      <alignment horizontal="left" vertical="justify"/>
    </xf>
    <xf numFmtId="0" fontId="41" fillId="0" borderId="0" xfId="0" applyFont="1" applyAlignment="1">
      <alignment horizontal="justify" vertical="justify" wrapText="1"/>
    </xf>
    <xf numFmtId="0" fontId="39" fillId="3" borderId="1" xfId="0" applyFont="1" applyFill="1" applyBorder="1" applyAlignment="1">
      <alignment horizontal="right"/>
    </xf>
    <xf numFmtId="0" fontId="37" fillId="0" borderId="0" xfId="0" applyFont="1" applyAlignment="1">
      <alignment horizontal="left" vertical="center" wrapText="1"/>
    </xf>
    <xf numFmtId="0" fontId="35" fillId="0" borderId="21" xfId="0" applyFont="1" applyBorder="1" applyAlignment="1">
      <alignment horizontal="left" vertical="center" wrapText="1"/>
    </xf>
    <xf numFmtId="0" fontId="35" fillId="0" borderId="22" xfId="0" applyFont="1" applyBorder="1" applyAlignment="1">
      <alignment horizontal="left" vertical="center" wrapText="1"/>
    </xf>
    <xf numFmtId="0" fontId="35" fillId="0" borderId="23" xfId="0" applyFont="1" applyBorder="1" applyAlignment="1">
      <alignment horizontal="left" vertical="center" wrapText="1"/>
    </xf>
    <xf numFmtId="0" fontId="44" fillId="5" borderId="1" xfId="0" applyFont="1" applyFill="1" applyBorder="1" applyAlignment="1">
      <alignment horizontal="left" vertical="center"/>
    </xf>
    <xf numFmtId="0" fontId="40" fillId="0" borderId="0" xfId="0" applyFont="1" applyAlignment="1">
      <alignment horizontal="justify" vertical="justify" wrapText="1"/>
    </xf>
    <xf numFmtId="0" fontId="40" fillId="0" borderId="0" xfId="0" applyFont="1" applyAlignment="1">
      <alignment horizontal="left" vertical="center" wrapText="1"/>
    </xf>
    <xf numFmtId="0" fontId="39" fillId="5" borderId="1" xfId="0" applyFont="1" applyFill="1" applyBorder="1" applyAlignment="1">
      <alignment horizontal="left" vertical="center"/>
    </xf>
    <xf numFmtId="0" fontId="47" fillId="5" borderId="1" xfId="0" applyFont="1" applyFill="1" applyBorder="1" applyAlignment="1">
      <alignment horizontal="left" vertical="center"/>
    </xf>
    <xf numFmtId="0" fontId="41" fillId="0" borderId="0" xfId="0" applyFont="1" applyAlignment="1">
      <alignment horizontal="left" vertical="center" wrapText="1"/>
    </xf>
    <xf numFmtId="0" fontId="40" fillId="5" borderId="1" xfId="0" applyFont="1" applyFill="1" applyBorder="1" applyAlignment="1">
      <alignment horizontal="left" vertical="center" wrapText="1"/>
    </xf>
    <xf numFmtId="0" fontId="49" fillId="0" borderId="0" xfId="0" applyFont="1" applyAlignment="1">
      <alignment horizontal="left" vertical="center"/>
    </xf>
    <xf numFmtId="0" fontId="41" fillId="0" borderId="24" xfId="0" applyFont="1" applyBorder="1" applyAlignment="1">
      <alignment horizontal="left" vertical="center" wrapText="1"/>
    </xf>
    <xf numFmtId="0" fontId="49" fillId="0" borderId="0" xfId="0" applyFont="1" applyAlignment="1">
      <alignment horizontal="left" vertical="center" wrapText="1"/>
    </xf>
    <xf numFmtId="0" fontId="41" fillId="0" borderId="0" xfId="0" applyFont="1" applyAlignment="1">
      <alignment vertical="center" wrapText="1"/>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14" fontId="7" fillId="0" borderId="1" xfId="0" applyNumberFormat="1" applyFont="1" applyBorder="1" applyAlignment="1">
      <alignment horizontal="left" vertical="top"/>
    </xf>
    <xf numFmtId="0" fontId="1" fillId="0" borderId="0" xfId="0" applyFont="1" applyAlignment="1">
      <alignment horizontal="center"/>
    </xf>
    <xf numFmtId="0" fontId="7" fillId="0" borderId="1" xfId="0" applyFont="1" applyBorder="1" applyAlignment="1">
      <alignment horizontal="justify" vertical="top" wrapText="1"/>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wrapText="1"/>
    </xf>
  </cellXfs>
  <cellStyles count="13">
    <cellStyle name="Moeda" xfId="1" builtinId="4"/>
    <cellStyle name="Moeda 2" xfId="2" xr:uid="{00000000-0005-0000-0000-000001000000}"/>
    <cellStyle name="Moeda 3" xfId="3" xr:uid="{00000000-0005-0000-0000-000002000000}"/>
    <cellStyle name="Moeda 4" xfId="4" xr:uid="{00000000-0005-0000-0000-000003000000}"/>
    <cellStyle name="Moeda 5" xfId="12" xr:uid="{9FA4F4ED-64E8-46E1-88C0-3F10050908EB}"/>
    <cellStyle name="Normal" xfId="0" builtinId="0"/>
    <cellStyle name="Normal 2" xfId="5" xr:uid="{00000000-0005-0000-0000-000005000000}"/>
    <cellStyle name="Normal 2 5" xfId="6" xr:uid="{00000000-0005-0000-0000-000006000000}"/>
    <cellStyle name="Normal 3" xfId="7" xr:uid="{00000000-0005-0000-0000-000007000000}"/>
    <cellStyle name="Porcentagem 2" xfId="8" xr:uid="{00000000-0005-0000-0000-000008000000}"/>
    <cellStyle name="Vírgula" xfId="9" builtinId="3"/>
    <cellStyle name="Vírgula 2" xfId="10" xr:uid="{00000000-0005-0000-0000-00000A000000}"/>
    <cellStyle name="Vírgula 3" xfId="11" xr:uid="{3F80A730-91F6-482D-BE53-7F523534BBB0}"/>
  </cellStyles>
  <dxfs count="2">
    <dxf>
      <fill>
        <patternFill>
          <bgColor rgb="FF00B05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30726</xdr:colOff>
      <xdr:row>0</xdr:row>
      <xdr:rowOff>184353</xdr:rowOff>
    </xdr:from>
    <xdr:to>
      <xdr:col>1</xdr:col>
      <xdr:colOff>3793101</xdr:colOff>
      <xdr:row>5</xdr:row>
      <xdr:rowOff>71692</xdr:rowOff>
    </xdr:to>
    <xdr:pic>
      <xdr:nvPicPr>
        <xdr:cNvPr id="2" name="Imagem 1" descr="Texto&#10;&#10;Descrição gerada automaticamente">
          <a:extLst>
            <a:ext uri="{FF2B5EF4-FFF2-40B4-BE49-F238E27FC236}">
              <a16:creationId xmlns:a16="http://schemas.microsoft.com/office/drawing/2014/main" id="{720EEFC3-E013-9E48-918C-5D25188DF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791" y="184353"/>
          <a:ext cx="3762375" cy="8603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F281"/>
  <sheetViews>
    <sheetView tabSelected="1" view="pageBreakPreview" topLeftCell="A31" zoomScaleNormal="100" zoomScaleSheetLayoutView="100" workbookViewId="0">
      <selection activeCell="D14" sqref="D14:D26"/>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09" customWidth="1"/>
    <col min="6" max="6" width="17"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28" t="s">
        <v>1308</v>
      </c>
      <c r="B7" s="129"/>
      <c r="C7" s="129"/>
      <c r="D7" s="129"/>
      <c r="E7" s="129"/>
      <c r="F7" s="130"/>
    </row>
    <row r="8" spans="1:6" ht="24" customHeight="1" thickBot="1" x14ac:dyDescent="0.3">
      <c r="A8" s="133" t="s">
        <v>1307</v>
      </c>
      <c r="B8" s="133"/>
      <c r="C8" s="133"/>
      <c r="D8" s="133"/>
      <c r="E8" s="133"/>
      <c r="F8" s="133"/>
    </row>
    <row r="9" spans="1:6" ht="210" customHeight="1" thickBot="1" x14ac:dyDescent="0.3">
      <c r="A9" s="131" t="s">
        <v>1309</v>
      </c>
      <c r="B9" s="132"/>
      <c r="C9" s="132"/>
      <c r="D9" s="132"/>
      <c r="E9" s="132"/>
      <c r="F9" s="132"/>
    </row>
    <row r="10" spans="1:6" x14ac:dyDescent="0.25">
      <c r="E10" s="97"/>
    </row>
    <row r="11" spans="1:6" ht="24" customHeight="1" thickBot="1" x14ac:dyDescent="0.3">
      <c r="A11" s="137" t="s">
        <v>1198</v>
      </c>
      <c r="B11" s="137"/>
      <c r="C11" s="137"/>
      <c r="D11" s="137"/>
      <c r="E11" s="137"/>
      <c r="F11" s="137"/>
    </row>
    <row r="12" spans="1:6" ht="73.5" customHeight="1" thickBot="1" x14ac:dyDescent="0.3">
      <c r="A12" s="111" t="s">
        <v>1183</v>
      </c>
      <c r="B12" s="138" t="s">
        <v>1326</v>
      </c>
      <c r="C12" s="139"/>
      <c r="D12" s="139"/>
      <c r="E12" s="139"/>
      <c r="F12" s="140"/>
    </row>
    <row r="13" spans="1:6" s="99" customFormat="1" ht="28.5" x14ac:dyDescent="0.25">
      <c r="A13" s="115" t="s">
        <v>1186</v>
      </c>
      <c r="B13" s="116" t="s">
        <v>1187</v>
      </c>
      <c r="C13" s="116" t="s">
        <v>1188</v>
      </c>
      <c r="D13" s="116" t="s">
        <v>1189</v>
      </c>
      <c r="E13" s="116" t="s">
        <v>1190</v>
      </c>
      <c r="F13" s="116" t="s">
        <v>1191</v>
      </c>
    </row>
    <row r="14" spans="1:6" s="99" customFormat="1" ht="180" x14ac:dyDescent="0.25">
      <c r="A14" s="100">
        <v>1</v>
      </c>
      <c r="B14" s="117" t="s">
        <v>1310</v>
      </c>
      <c r="C14" s="110" t="s">
        <v>1136</v>
      </c>
      <c r="D14" s="120">
        <v>80</v>
      </c>
      <c r="E14" s="101"/>
      <c r="F14" s="101">
        <f>D14*E14</f>
        <v>0</v>
      </c>
    </row>
    <row r="15" spans="1:6" s="99" customFormat="1" ht="285" x14ac:dyDescent="0.25">
      <c r="A15" s="102">
        <v>2</v>
      </c>
      <c r="B15" s="118" t="s">
        <v>1311</v>
      </c>
      <c r="C15" s="110" t="s">
        <v>1136</v>
      </c>
      <c r="D15" s="120">
        <v>18</v>
      </c>
      <c r="E15" s="103"/>
      <c r="F15" s="103">
        <f t="shared" ref="F15:F26" si="0">D15*E15</f>
        <v>0</v>
      </c>
    </row>
    <row r="16" spans="1:6" s="99" customFormat="1" ht="135" x14ac:dyDescent="0.25">
      <c r="A16" s="100">
        <v>3</v>
      </c>
      <c r="B16" s="118" t="s">
        <v>1312</v>
      </c>
      <c r="C16" s="110" t="s">
        <v>1136</v>
      </c>
      <c r="D16" s="120">
        <v>2</v>
      </c>
      <c r="E16" s="103"/>
      <c r="F16" s="101">
        <f t="shared" si="0"/>
        <v>0</v>
      </c>
    </row>
    <row r="17" spans="1:6" s="99" customFormat="1" ht="165" x14ac:dyDescent="0.25">
      <c r="A17" s="102">
        <v>4</v>
      </c>
      <c r="B17" s="118" t="s">
        <v>1313</v>
      </c>
      <c r="C17" s="110" t="s">
        <v>1136</v>
      </c>
      <c r="D17" s="120">
        <v>65</v>
      </c>
      <c r="E17" s="103"/>
      <c r="F17" s="103">
        <f t="shared" si="0"/>
        <v>0</v>
      </c>
    </row>
    <row r="18" spans="1:6" s="99" customFormat="1" ht="90" x14ac:dyDescent="0.25">
      <c r="A18" s="100">
        <v>5</v>
      </c>
      <c r="B18" s="118" t="s">
        <v>1314</v>
      </c>
      <c r="C18" s="110" t="s">
        <v>1136</v>
      </c>
      <c r="D18" s="120">
        <v>1</v>
      </c>
      <c r="E18" s="103"/>
      <c r="F18" s="101">
        <f t="shared" si="0"/>
        <v>0</v>
      </c>
    </row>
    <row r="19" spans="1:6" s="99" customFormat="1" ht="409.5" x14ac:dyDescent="0.25">
      <c r="A19" s="102">
        <v>6</v>
      </c>
      <c r="B19" s="118" t="s">
        <v>1315</v>
      </c>
      <c r="C19" s="110" t="s">
        <v>1136</v>
      </c>
      <c r="D19" s="120">
        <v>1</v>
      </c>
      <c r="E19" s="103"/>
      <c r="F19" s="101"/>
    </row>
    <row r="20" spans="1:6" s="99" customFormat="1" ht="300" x14ac:dyDescent="0.25">
      <c r="A20" s="100">
        <v>7</v>
      </c>
      <c r="B20" s="118" t="s">
        <v>1316</v>
      </c>
      <c r="C20" s="110" t="s">
        <v>1136</v>
      </c>
      <c r="D20" s="120">
        <v>4</v>
      </c>
      <c r="E20" s="103"/>
      <c r="F20" s="101"/>
    </row>
    <row r="21" spans="1:6" s="99" customFormat="1" ht="375" x14ac:dyDescent="0.25">
      <c r="A21" s="102">
        <v>8</v>
      </c>
      <c r="B21" s="118" t="s">
        <v>1317</v>
      </c>
      <c r="C21" s="110" t="s">
        <v>1136</v>
      </c>
      <c r="D21" s="120">
        <v>1</v>
      </c>
      <c r="E21" s="103"/>
      <c r="F21" s="101"/>
    </row>
    <row r="22" spans="1:6" s="99" customFormat="1" ht="409.5" x14ac:dyDescent="0.25">
      <c r="A22" s="100">
        <v>9</v>
      </c>
      <c r="B22" s="118" t="s">
        <v>1318</v>
      </c>
      <c r="C22" s="110" t="s">
        <v>1136</v>
      </c>
      <c r="D22" s="120">
        <v>1</v>
      </c>
      <c r="E22" s="103"/>
      <c r="F22" s="101"/>
    </row>
    <row r="23" spans="1:6" s="99" customFormat="1" ht="409.5" x14ac:dyDescent="0.25">
      <c r="A23" s="102">
        <v>10</v>
      </c>
      <c r="B23" s="119" t="s">
        <v>1319</v>
      </c>
      <c r="C23" s="110" t="s">
        <v>1136</v>
      </c>
      <c r="D23" s="121">
        <v>1</v>
      </c>
      <c r="E23" s="103"/>
      <c r="F23" s="101"/>
    </row>
    <row r="24" spans="1:6" s="99" customFormat="1" ht="240" x14ac:dyDescent="0.25">
      <c r="A24" s="100">
        <v>11</v>
      </c>
      <c r="B24" s="118" t="s">
        <v>1320</v>
      </c>
      <c r="C24" s="110" t="s">
        <v>1136</v>
      </c>
      <c r="D24" s="120">
        <v>1</v>
      </c>
      <c r="E24" s="103"/>
      <c r="F24" s="101"/>
    </row>
    <row r="25" spans="1:6" s="99" customFormat="1" ht="105" x14ac:dyDescent="0.25">
      <c r="A25" s="102">
        <v>12</v>
      </c>
      <c r="B25" s="118" t="s">
        <v>1321</v>
      </c>
      <c r="C25" s="110" t="s">
        <v>1136</v>
      </c>
      <c r="D25" s="120">
        <v>2</v>
      </c>
      <c r="E25" s="103"/>
      <c r="F25" s="101"/>
    </row>
    <row r="26" spans="1:6" s="99" customFormat="1" ht="105" x14ac:dyDescent="0.25">
      <c r="A26" s="100">
        <v>13</v>
      </c>
      <c r="B26" s="118" t="s">
        <v>1322</v>
      </c>
      <c r="C26" s="110" t="s">
        <v>1136</v>
      </c>
      <c r="D26" s="120">
        <v>11</v>
      </c>
      <c r="E26" s="103"/>
      <c r="F26" s="103">
        <f t="shared" si="0"/>
        <v>0</v>
      </c>
    </row>
    <row r="27" spans="1:6" s="106" customFormat="1" ht="15.75" customHeight="1" x14ac:dyDescent="0.25">
      <c r="A27" s="104"/>
      <c r="B27" s="104"/>
      <c r="C27" s="104"/>
      <c r="D27" s="104"/>
      <c r="E27" s="104"/>
      <c r="F27" s="105"/>
    </row>
    <row r="28" spans="1:6" ht="18" customHeight="1" x14ac:dyDescent="0.25">
      <c r="A28" s="136" t="s">
        <v>1192</v>
      </c>
      <c r="B28" s="136"/>
      <c r="C28" s="136"/>
      <c r="D28" s="136"/>
      <c r="E28" s="136"/>
      <c r="F28" s="107">
        <f>SUM(F14:F26)</f>
        <v>0</v>
      </c>
    </row>
    <row r="29" spans="1:6" x14ac:dyDescent="0.25">
      <c r="E29" s="97"/>
    </row>
    <row r="30" spans="1:6" s="99" customFormat="1" ht="27" customHeight="1" x14ac:dyDescent="0.25">
      <c r="A30" s="141" t="s">
        <v>1199</v>
      </c>
      <c r="B30" s="141"/>
      <c r="C30" s="141"/>
      <c r="D30" s="141"/>
      <c r="E30" s="141"/>
      <c r="F30" s="141"/>
    </row>
    <row r="31" spans="1:6" s="99" customFormat="1" ht="76.5" customHeight="1" x14ac:dyDescent="0.25">
      <c r="A31" s="108" t="s">
        <v>1185</v>
      </c>
      <c r="B31" s="135" t="s">
        <v>1200</v>
      </c>
      <c r="C31" s="135"/>
      <c r="D31" s="135"/>
      <c r="E31" s="135"/>
      <c r="F31" s="135"/>
    </row>
    <row r="32" spans="1:6" s="99" customFormat="1" ht="40.5" customHeight="1" x14ac:dyDescent="0.25">
      <c r="A32" s="108" t="s">
        <v>1184</v>
      </c>
      <c r="B32" s="134" t="s">
        <v>1209</v>
      </c>
      <c r="C32" s="134"/>
      <c r="D32" s="134"/>
      <c r="E32" s="134"/>
      <c r="F32" s="134"/>
    </row>
    <row r="33" spans="1:6" s="99" customFormat="1" ht="43.5" customHeight="1" x14ac:dyDescent="0.25">
      <c r="A33" s="108" t="s">
        <v>1197</v>
      </c>
      <c r="B33" s="142" t="s">
        <v>1210</v>
      </c>
      <c r="C33" s="142"/>
      <c r="D33" s="142"/>
      <c r="E33" s="142"/>
      <c r="F33" s="142"/>
    </row>
    <row r="34" spans="1:6" s="99" customFormat="1" ht="54.75" customHeight="1" x14ac:dyDescent="0.25">
      <c r="A34" s="108" t="s">
        <v>1208</v>
      </c>
      <c r="B34" s="143" t="s">
        <v>1211</v>
      </c>
      <c r="C34" s="143"/>
      <c r="D34" s="143"/>
      <c r="E34" s="143"/>
      <c r="F34" s="143"/>
    </row>
    <row r="35" spans="1:6" s="99" customFormat="1" ht="18.75" customHeight="1" x14ac:dyDescent="0.25">
      <c r="A35" s="144" t="s">
        <v>1201</v>
      </c>
      <c r="B35" s="144"/>
      <c r="C35" s="144"/>
      <c r="D35" s="144"/>
      <c r="E35" s="144"/>
      <c r="F35" s="144"/>
    </row>
    <row r="36" spans="1:6" s="99" customFormat="1" ht="15.75" x14ac:dyDescent="0.25">
      <c r="A36" s="108" t="s">
        <v>1202</v>
      </c>
      <c r="B36" s="143" t="s">
        <v>1203</v>
      </c>
      <c r="C36" s="143"/>
      <c r="D36" s="143"/>
      <c r="E36" s="143"/>
      <c r="F36" s="143"/>
    </row>
    <row r="37" spans="1:6" s="99" customFormat="1" ht="15.75" x14ac:dyDescent="0.25">
      <c r="A37" s="108"/>
      <c r="B37" s="143" t="s">
        <v>1204</v>
      </c>
      <c r="C37" s="143"/>
      <c r="D37" s="143"/>
      <c r="E37" s="143"/>
      <c r="F37" s="143"/>
    </row>
    <row r="38" spans="1:6" s="99" customFormat="1" ht="15.75" x14ac:dyDescent="0.25">
      <c r="A38" s="108"/>
      <c r="B38" s="143"/>
      <c r="C38" s="143"/>
      <c r="D38" s="143"/>
      <c r="E38" s="143"/>
      <c r="F38" s="143"/>
    </row>
    <row r="39" spans="1:6" s="99" customFormat="1" ht="15.75" x14ac:dyDescent="0.25">
      <c r="A39" s="108"/>
      <c r="B39" s="143"/>
      <c r="C39" s="143"/>
      <c r="D39" s="143"/>
      <c r="E39" s="143"/>
      <c r="F39" s="143"/>
    </row>
    <row r="40" spans="1:6" s="99" customFormat="1" ht="15.75" x14ac:dyDescent="0.25">
      <c r="A40" s="108"/>
      <c r="B40" s="143"/>
      <c r="C40" s="143"/>
      <c r="D40" s="143"/>
      <c r="E40" s="143"/>
      <c r="F40" s="143"/>
    </row>
    <row r="41" spans="1:6" s="99" customFormat="1" ht="15.75" x14ac:dyDescent="0.25">
      <c r="A41" s="108"/>
      <c r="B41" s="143"/>
      <c r="C41" s="143"/>
      <c r="D41" s="143"/>
      <c r="E41" s="143"/>
      <c r="F41" s="143"/>
    </row>
    <row r="42" spans="1:6" s="99" customFormat="1" ht="15.75" x14ac:dyDescent="0.25">
      <c r="A42" s="108"/>
      <c r="B42" s="143"/>
      <c r="C42" s="143"/>
      <c r="D42" s="143"/>
      <c r="E42" s="143"/>
      <c r="F42" s="143"/>
    </row>
    <row r="43" spans="1:6" s="99" customFormat="1" ht="15.75" x14ac:dyDescent="0.25">
      <c r="A43" s="108"/>
      <c r="B43" s="112"/>
      <c r="C43" s="112"/>
      <c r="D43" s="112"/>
      <c r="E43" s="112"/>
      <c r="F43" s="112"/>
    </row>
    <row r="44" spans="1:6" s="99" customFormat="1" ht="15.75" x14ac:dyDescent="0.25">
      <c r="A44" s="145" t="s">
        <v>1207</v>
      </c>
      <c r="B44" s="145"/>
      <c r="C44" s="145"/>
      <c r="D44" s="145"/>
      <c r="E44" s="145"/>
      <c r="F44" s="145"/>
    </row>
    <row r="45" spans="1:6" s="99" customFormat="1" ht="15.75" x14ac:dyDescent="0.25">
      <c r="A45" s="108"/>
      <c r="B45" s="112"/>
      <c r="C45" s="112"/>
      <c r="D45" s="112"/>
      <c r="E45" s="112"/>
      <c r="F45" s="112"/>
    </row>
    <row r="46" spans="1:6" s="99" customFormat="1" ht="72" customHeight="1" x14ac:dyDescent="0.25">
      <c r="A46" s="108" t="s">
        <v>1205</v>
      </c>
      <c r="B46" s="146" t="s">
        <v>1206</v>
      </c>
      <c r="C46" s="146"/>
      <c r="D46" s="146"/>
      <c r="E46" s="146"/>
      <c r="F46" s="146"/>
    </row>
    <row r="47" spans="1:6" s="99" customFormat="1" ht="55.5" customHeight="1" x14ac:dyDescent="0.25">
      <c r="A47" s="108" t="s">
        <v>1193</v>
      </c>
      <c r="B47" s="143" t="s">
        <v>1212</v>
      </c>
      <c r="C47" s="143"/>
      <c r="D47" s="143"/>
      <c r="E47" s="143"/>
      <c r="F47" s="143"/>
    </row>
    <row r="48" spans="1:6" s="99" customFormat="1" ht="69" customHeight="1" x14ac:dyDescent="0.25">
      <c r="A48" s="108" t="s">
        <v>1194</v>
      </c>
      <c r="B48" s="146" t="s">
        <v>1213</v>
      </c>
      <c r="C48" s="146"/>
      <c r="D48" s="146"/>
      <c r="E48" s="146"/>
      <c r="F48" s="146"/>
    </row>
    <row r="49" spans="1:6" s="99" customFormat="1" ht="48.75" customHeight="1" x14ac:dyDescent="0.25">
      <c r="A49" s="108" t="s">
        <v>1195</v>
      </c>
      <c r="B49" s="146" t="s">
        <v>1214</v>
      </c>
      <c r="C49" s="146"/>
      <c r="D49" s="146"/>
      <c r="E49" s="146"/>
      <c r="F49" s="146"/>
    </row>
    <row r="50" spans="1:6" s="99" customFormat="1" ht="69.75" customHeight="1" x14ac:dyDescent="0.25">
      <c r="A50" s="108"/>
      <c r="B50" s="146" t="s">
        <v>1215</v>
      </c>
      <c r="C50" s="146"/>
      <c r="D50" s="146"/>
      <c r="E50" s="146"/>
      <c r="F50" s="146"/>
    </row>
    <row r="51" spans="1:6" s="99" customFormat="1" ht="58.5" customHeight="1" x14ac:dyDescent="0.25">
      <c r="A51" s="108"/>
      <c r="B51" s="143" t="s">
        <v>1216</v>
      </c>
      <c r="C51" s="143"/>
      <c r="D51" s="143"/>
      <c r="E51" s="143"/>
      <c r="F51" s="143"/>
    </row>
    <row r="52" spans="1:6" s="99" customFormat="1" ht="25.5" customHeight="1" x14ac:dyDescent="0.25">
      <c r="A52" s="108"/>
      <c r="B52" s="146" t="s">
        <v>1217</v>
      </c>
      <c r="C52" s="146"/>
      <c r="D52" s="146"/>
      <c r="E52" s="146"/>
      <c r="F52" s="146"/>
    </row>
    <row r="53" spans="1:6" s="99" customFormat="1" ht="24.75" customHeight="1" x14ac:dyDescent="0.25">
      <c r="A53" s="108"/>
      <c r="B53" s="146" t="s">
        <v>1218</v>
      </c>
      <c r="C53" s="146"/>
      <c r="D53" s="146"/>
      <c r="E53" s="146"/>
      <c r="F53" s="146"/>
    </row>
    <row r="54" spans="1:6" s="99" customFormat="1" ht="31.5" customHeight="1" x14ac:dyDescent="0.25">
      <c r="A54" s="108"/>
      <c r="B54" s="146" t="s">
        <v>1219</v>
      </c>
      <c r="C54" s="146"/>
      <c r="D54" s="146"/>
      <c r="E54" s="146"/>
      <c r="F54" s="146"/>
    </row>
    <row r="55" spans="1:6" s="99" customFormat="1" ht="15.75" x14ac:dyDescent="0.25">
      <c r="A55" s="108"/>
      <c r="B55" s="148" t="s">
        <v>1220</v>
      </c>
      <c r="C55" s="148"/>
      <c r="D55" s="148"/>
      <c r="E55" s="148"/>
      <c r="F55" s="148"/>
    </row>
    <row r="56" spans="1:6" s="99" customFormat="1" ht="31.5" customHeight="1" x14ac:dyDescent="0.25">
      <c r="A56" s="108"/>
      <c r="B56" s="146" t="s">
        <v>1221</v>
      </c>
      <c r="C56" s="146"/>
      <c r="D56" s="146"/>
      <c r="E56" s="146"/>
      <c r="F56" s="146"/>
    </row>
    <row r="57" spans="1:6" s="99" customFormat="1" ht="25.5" customHeight="1" x14ac:dyDescent="0.25">
      <c r="A57" s="108"/>
      <c r="B57" s="146" t="s">
        <v>1222</v>
      </c>
      <c r="C57" s="146"/>
      <c r="D57" s="146"/>
      <c r="E57" s="146"/>
      <c r="F57" s="146"/>
    </row>
    <row r="58" spans="1:6" s="99" customFormat="1" ht="24.75" customHeight="1" x14ac:dyDescent="0.25">
      <c r="A58" s="108"/>
      <c r="B58" s="146" t="s">
        <v>1223</v>
      </c>
      <c r="C58" s="146"/>
      <c r="D58" s="146"/>
      <c r="E58" s="146"/>
      <c r="F58" s="146"/>
    </row>
    <row r="59" spans="1:6" s="99" customFormat="1" ht="40.5" customHeight="1" x14ac:dyDescent="0.25">
      <c r="A59" s="108"/>
      <c r="B59" s="146" t="s">
        <v>1224</v>
      </c>
      <c r="C59" s="146"/>
      <c r="D59" s="146"/>
      <c r="E59" s="146"/>
      <c r="F59" s="146"/>
    </row>
    <row r="60" spans="1:6" s="99" customFormat="1" ht="39.75" customHeight="1" x14ac:dyDescent="0.25">
      <c r="A60" s="108"/>
      <c r="B60" s="146" t="s">
        <v>1225</v>
      </c>
      <c r="C60" s="146"/>
      <c r="D60" s="146"/>
      <c r="E60" s="146"/>
      <c r="F60" s="146"/>
    </row>
    <row r="61" spans="1:6" s="99" customFormat="1" ht="48" customHeight="1" x14ac:dyDescent="0.25">
      <c r="A61" s="108" t="s">
        <v>1196</v>
      </c>
      <c r="B61" s="146" t="s">
        <v>1226</v>
      </c>
      <c r="C61" s="146"/>
      <c r="D61" s="146"/>
      <c r="E61" s="146"/>
      <c r="F61" s="146"/>
    </row>
    <row r="62" spans="1:6" s="99" customFormat="1" ht="121.5" customHeight="1" x14ac:dyDescent="0.25">
      <c r="A62" s="108"/>
      <c r="B62" s="146" t="s">
        <v>1227</v>
      </c>
      <c r="C62" s="146"/>
      <c r="D62" s="146"/>
      <c r="E62" s="146"/>
      <c r="F62" s="146"/>
    </row>
    <row r="63" spans="1:6" s="99" customFormat="1" ht="21.75" customHeight="1" x14ac:dyDescent="0.25">
      <c r="A63" s="147" t="s">
        <v>1228</v>
      </c>
      <c r="B63" s="147"/>
      <c r="C63" s="147"/>
      <c r="D63" s="147"/>
      <c r="E63" s="147"/>
      <c r="F63" s="147"/>
    </row>
    <row r="64" spans="1:6" s="99" customFormat="1" ht="26.25" customHeight="1" x14ac:dyDescent="0.25">
      <c r="A64" s="108" t="s">
        <v>1230</v>
      </c>
      <c r="B64" s="146" t="s">
        <v>1229</v>
      </c>
      <c r="C64" s="146"/>
      <c r="D64" s="146"/>
      <c r="E64" s="146"/>
      <c r="F64" s="146"/>
    </row>
    <row r="65" spans="1:6" s="99" customFormat="1" ht="63" customHeight="1" x14ac:dyDescent="0.25">
      <c r="A65" s="108" t="s">
        <v>1238</v>
      </c>
      <c r="B65" s="146" t="s">
        <v>1231</v>
      </c>
      <c r="C65" s="146"/>
      <c r="D65" s="146"/>
      <c r="E65" s="146"/>
      <c r="F65" s="146"/>
    </row>
    <row r="66" spans="1:6" s="99" customFormat="1" ht="42" customHeight="1" x14ac:dyDescent="0.25">
      <c r="A66" s="108" t="s">
        <v>1239</v>
      </c>
      <c r="B66" s="146" t="s">
        <v>1232</v>
      </c>
      <c r="C66" s="146"/>
      <c r="D66" s="146"/>
      <c r="E66" s="146"/>
      <c r="F66" s="146"/>
    </row>
    <row r="67" spans="1:6" s="99" customFormat="1" ht="57" customHeight="1" x14ac:dyDescent="0.25">
      <c r="A67" s="108" t="s">
        <v>1240</v>
      </c>
      <c r="B67" s="146" t="s">
        <v>1233</v>
      </c>
      <c r="C67" s="146"/>
      <c r="D67" s="146"/>
      <c r="E67" s="146"/>
      <c r="F67" s="146"/>
    </row>
    <row r="68" spans="1:6" s="99" customFormat="1" ht="39.75" customHeight="1" x14ac:dyDescent="0.25">
      <c r="A68" s="108" t="s">
        <v>1241</v>
      </c>
      <c r="B68" s="146" t="s">
        <v>1234</v>
      </c>
      <c r="C68" s="146"/>
      <c r="D68" s="146"/>
      <c r="E68" s="146"/>
      <c r="F68" s="146"/>
    </row>
    <row r="69" spans="1:6" s="99" customFormat="1" ht="47.25" customHeight="1" x14ac:dyDescent="0.25">
      <c r="A69" s="108" t="s">
        <v>1242</v>
      </c>
      <c r="B69" s="146" t="s">
        <v>1235</v>
      </c>
      <c r="C69" s="146"/>
      <c r="D69" s="146"/>
      <c r="E69" s="146"/>
      <c r="F69" s="146"/>
    </row>
    <row r="70" spans="1:6" s="99" customFormat="1" ht="36" customHeight="1" x14ac:dyDescent="0.25">
      <c r="A70" s="108" t="s">
        <v>1243</v>
      </c>
      <c r="B70" s="146" t="s">
        <v>1236</v>
      </c>
      <c r="C70" s="146"/>
      <c r="D70" s="146"/>
      <c r="E70" s="146"/>
      <c r="F70" s="146"/>
    </row>
    <row r="71" spans="1:6" s="99" customFormat="1" ht="32.25" customHeight="1" x14ac:dyDescent="0.25">
      <c r="A71" s="108" t="s">
        <v>1244</v>
      </c>
      <c r="B71" s="146" t="s">
        <v>1237</v>
      </c>
      <c r="C71" s="146"/>
      <c r="D71" s="146"/>
      <c r="E71" s="146"/>
      <c r="F71" s="146"/>
    </row>
    <row r="72" spans="1:6" s="99" customFormat="1" ht="62.25" customHeight="1" x14ac:dyDescent="0.25">
      <c r="A72" s="108" t="s">
        <v>1246</v>
      </c>
      <c r="B72" s="146" t="s">
        <v>1245</v>
      </c>
      <c r="C72" s="146"/>
      <c r="D72" s="146"/>
      <c r="E72" s="146"/>
      <c r="F72" s="146"/>
    </row>
    <row r="73" spans="1:6" s="99" customFormat="1" ht="55.5" customHeight="1" x14ac:dyDescent="0.25">
      <c r="A73" s="108" t="s">
        <v>1247</v>
      </c>
      <c r="B73" s="146" t="s">
        <v>1249</v>
      </c>
      <c r="C73" s="146"/>
      <c r="D73" s="146"/>
      <c r="E73" s="146"/>
      <c r="F73" s="146"/>
    </row>
    <row r="74" spans="1:6" s="99" customFormat="1" ht="75.75" customHeight="1" x14ac:dyDescent="0.25">
      <c r="A74" s="108" t="s">
        <v>1248</v>
      </c>
      <c r="B74" s="146" t="s">
        <v>1250</v>
      </c>
      <c r="C74" s="146"/>
      <c r="D74" s="146"/>
      <c r="E74" s="146"/>
      <c r="F74" s="146"/>
    </row>
    <row r="75" spans="1:6" s="99" customFormat="1" ht="48" customHeight="1" x14ac:dyDescent="0.25">
      <c r="A75" s="108" t="s">
        <v>1253</v>
      </c>
      <c r="B75" s="146" t="s">
        <v>1251</v>
      </c>
      <c r="C75" s="146"/>
      <c r="D75" s="146"/>
      <c r="E75" s="146"/>
      <c r="F75" s="146"/>
    </row>
    <row r="76" spans="1:6" s="99" customFormat="1" ht="17.25" customHeight="1" x14ac:dyDescent="0.25">
      <c r="A76" s="108"/>
      <c r="B76" s="113"/>
      <c r="C76" s="113"/>
      <c r="D76" s="113"/>
      <c r="E76" s="113"/>
      <c r="F76" s="113"/>
    </row>
    <row r="77" spans="1:6" s="99" customFormat="1" ht="15.75" x14ac:dyDescent="0.25">
      <c r="A77" s="147" t="s">
        <v>1252</v>
      </c>
      <c r="B77" s="147"/>
      <c r="C77" s="147"/>
      <c r="D77" s="147"/>
      <c r="E77" s="147"/>
      <c r="F77" s="147"/>
    </row>
    <row r="78" spans="1:6" s="99" customFormat="1" ht="45.75" customHeight="1" x14ac:dyDescent="0.25">
      <c r="A78" s="108" t="s">
        <v>1255</v>
      </c>
      <c r="B78" s="149" t="s">
        <v>1254</v>
      </c>
      <c r="C78" s="149"/>
      <c r="D78" s="149"/>
      <c r="E78" s="149"/>
      <c r="F78" s="149"/>
    </row>
    <row r="79" spans="1:6" s="99" customFormat="1" ht="63.75" customHeight="1" x14ac:dyDescent="0.25">
      <c r="A79" s="108" t="s">
        <v>1256</v>
      </c>
      <c r="B79" s="146" t="s">
        <v>1257</v>
      </c>
      <c r="C79" s="146"/>
      <c r="D79" s="146"/>
      <c r="E79" s="146"/>
      <c r="F79" s="146"/>
    </row>
    <row r="80" spans="1:6" s="99" customFormat="1" ht="112.5" customHeight="1" x14ac:dyDescent="0.25">
      <c r="A80" s="108"/>
      <c r="B80" s="146" t="s">
        <v>1258</v>
      </c>
      <c r="C80" s="146"/>
      <c r="D80" s="146"/>
      <c r="E80" s="146"/>
      <c r="F80" s="146"/>
    </row>
    <row r="81" spans="1:6" s="99" customFormat="1" ht="35.25" customHeight="1" x14ac:dyDescent="0.25">
      <c r="A81" s="108" t="s">
        <v>1259</v>
      </c>
      <c r="B81" s="146" t="s">
        <v>1260</v>
      </c>
      <c r="C81" s="146"/>
      <c r="D81" s="146"/>
      <c r="E81" s="146"/>
      <c r="F81" s="146"/>
    </row>
    <row r="82" spans="1:6" s="99" customFormat="1" ht="15.75" x14ac:dyDescent="0.25">
      <c r="A82" s="108"/>
      <c r="B82" s="113"/>
      <c r="C82" s="113"/>
      <c r="D82" s="113"/>
      <c r="E82" s="113"/>
      <c r="F82" s="113"/>
    </row>
    <row r="83" spans="1:6" s="99" customFormat="1" ht="30.75" customHeight="1" x14ac:dyDescent="0.25">
      <c r="A83" s="147" t="s">
        <v>1261</v>
      </c>
      <c r="B83" s="147"/>
      <c r="C83" s="147"/>
      <c r="D83" s="147"/>
      <c r="E83" s="147"/>
      <c r="F83" s="147"/>
    </row>
    <row r="84" spans="1:6" s="99" customFormat="1" ht="63" customHeight="1" x14ac:dyDescent="0.25">
      <c r="A84" s="108" t="s">
        <v>1263</v>
      </c>
      <c r="B84" s="149" t="s">
        <v>1262</v>
      </c>
      <c r="C84" s="149"/>
      <c r="D84" s="149"/>
      <c r="E84" s="149"/>
      <c r="F84" s="149"/>
    </row>
    <row r="85" spans="1:6" s="99" customFormat="1" ht="73.5" customHeight="1" x14ac:dyDescent="0.25">
      <c r="A85" s="108" t="s">
        <v>1264</v>
      </c>
      <c r="B85" s="146" t="s">
        <v>1265</v>
      </c>
      <c r="C85" s="146"/>
      <c r="D85" s="146"/>
      <c r="E85" s="146"/>
      <c r="F85" s="146"/>
    </row>
    <row r="86" spans="1:6" s="99" customFormat="1" ht="53.25" customHeight="1" x14ac:dyDescent="0.25">
      <c r="A86" s="108" t="s">
        <v>1267</v>
      </c>
      <c r="B86" s="146" t="s">
        <v>1266</v>
      </c>
      <c r="C86" s="146"/>
      <c r="D86" s="146"/>
      <c r="E86" s="146"/>
      <c r="F86" s="146"/>
    </row>
    <row r="87" spans="1:6" s="99" customFormat="1" ht="36" customHeight="1" x14ac:dyDescent="0.25">
      <c r="A87" s="108"/>
      <c r="B87" s="150" t="s">
        <v>1271</v>
      </c>
      <c r="C87" s="150"/>
      <c r="D87" s="150"/>
      <c r="E87" s="150"/>
      <c r="F87" s="150"/>
    </row>
    <row r="88" spans="1:6" s="99" customFormat="1" ht="33" customHeight="1" x14ac:dyDescent="0.25">
      <c r="A88" s="108"/>
      <c r="B88" s="150" t="s">
        <v>1272</v>
      </c>
      <c r="C88" s="150"/>
      <c r="D88" s="150"/>
      <c r="E88" s="150"/>
      <c r="F88" s="150"/>
    </row>
    <row r="89" spans="1:6" s="99" customFormat="1" ht="22.5" customHeight="1" x14ac:dyDescent="0.25">
      <c r="A89" s="108"/>
      <c r="B89" s="148" t="s">
        <v>1273</v>
      </c>
      <c r="C89" s="148"/>
      <c r="D89" s="148"/>
      <c r="E89" s="148"/>
      <c r="F89" s="148"/>
    </row>
    <row r="90" spans="1:6" s="99" customFormat="1" ht="42" customHeight="1" x14ac:dyDescent="0.25">
      <c r="A90" s="108" t="s">
        <v>1268</v>
      </c>
      <c r="B90" s="146" t="s">
        <v>1274</v>
      </c>
      <c r="C90" s="146"/>
      <c r="D90" s="146"/>
      <c r="E90" s="146"/>
      <c r="F90" s="146"/>
    </row>
    <row r="91" spans="1:6" s="99" customFormat="1" ht="78.75" customHeight="1" x14ac:dyDescent="0.25">
      <c r="A91" s="108"/>
      <c r="B91" s="146" t="s">
        <v>1275</v>
      </c>
      <c r="C91" s="146"/>
      <c r="D91" s="146"/>
      <c r="E91" s="146"/>
      <c r="F91" s="146"/>
    </row>
    <row r="92" spans="1:6" s="99" customFormat="1" ht="48.75" customHeight="1" x14ac:dyDescent="0.25">
      <c r="A92" s="108" t="s">
        <v>1269</v>
      </c>
      <c r="B92" s="146" t="s">
        <v>1276</v>
      </c>
      <c r="C92" s="146"/>
      <c r="D92" s="146"/>
      <c r="E92" s="146"/>
      <c r="F92" s="146"/>
    </row>
    <row r="93" spans="1:6" s="99" customFormat="1" ht="31.5" customHeight="1" x14ac:dyDescent="0.25">
      <c r="A93" s="108" t="s">
        <v>1270</v>
      </c>
      <c r="B93" s="151" t="s">
        <v>1277</v>
      </c>
      <c r="C93" s="151"/>
      <c r="D93" s="151"/>
      <c r="E93" s="151"/>
      <c r="F93" s="151"/>
    </row>
    <row r="94" spans="1:6" s="99" customFormat="1" ht="31.5" customHeight="1" x14ac:dyDescent="0.25">
      <c r="A94" s="108"/>
      <c r="B94" s="146" t="s">
        <v>1278</v>
      </c>
      <c r="C94" s="146"/>
      <c r="D94" s="146"/>
      <c r="E94" s="146"/>
      <c r="F94" s="146"/>
    </row>
    <row r="95" spans="1:6" s="99" customFormat="1" ht="42.75" customHeight="1" x14ac:dyDescent="0.25">
      <c r="A95" s="108"/>
      <c r="B95" s="146" t="s">
        <v>1279</v>
      </c>
      <c r="C95" s="146"/>
      <c r="D95" s="146"/>
      <c r="E95" s="146"/>
      <c r="F95" s="146"/>
    </row>
    <row r="96" spans="1:6" s="99" customFormat="1" ht="47.25" customHeight="1" x14ac:dyDescent="0.25">
      <c r="A96" s="108"/>
      <c r="B96" s="146" t="s">
        <v>1280</v>
      </c>
      <c r="C96" s="146"/>
      <c r="D96" s="146"/>
      <c r="E96" s="146"/>
      <c r="F96" s="146"/>
    </row>
    <row r="97" spans="1:6" s="99" customFormat="1" ht="15.75" x14ac:dyDescent="0.25">
      <c r="A97" s="108"/>
      <c r="B97" s="113" t="s">
        <v>1281</v>
      </c>
      <c r="C97" s="113"/>
      <c r="D97" s="113"/>
      <c r="E97" s="113"/>
      <c r="F97" s="113"/>
    </row>
    <row r="98" spans="1:6" s="99" customFormat="1" ht="25.5" customHeight="1" x14ac:dyDescent="0.25">
      <c r="A98" s="108"/>
      <c r="B98" s="146" t="s">
        <v>1282</v>
      </c>
      <c r="C98" s="146"/>
      <c r="D98" s="146"/>
      <c r="E98" s="146"/>
      <c r="F98" s="146"/>
    </row>
    <row r="99" spans="1:6" s="99" customFormat="1" ht="31.5" customHeight="1" x14ac:dyDescent="0.25">
      <c r="A99" s="108" t="s">
        <v>1285</v>
      </c>
      <c r="B99" s="146" t="s">
        <v>1283</v>
      </c>
      <c r="C99" s="146"/>
      <c r="D99" s="146"/>
      <c r="E99" s="146"/>
      <c r="F99" s="146"/>
    </row>
    <row r="100" spans="1:6" s="99" customFormat="1" ht="15.75" x14ac:dyDescent="0.25">
      <c r="A100" s="108" t="s">
        <v>1288</v>
      </c>
      <c r="B100" s="112" t="s">
        <v>1284</v>
      </c>
      <c r="C100" s="113"/>
      <c r="D100" s="113"/>
      <c r="E100" s="113"/>
      <c r="F100" s="113"/>
    </row>
    <row r="101" spans="1:6" s="99" customFormat="1" ht="163.5" customHeight="1" x14ac:dyDescent="0.25">
      <c r="A101" s="108"/>
      <c r="B101" s="146" t="s">
        <v>1286</v>
      </c>
      <c r="C101" s="146"/>
      <c r="D101" s="146"/>
      <c r="E101" s="146"/>
      <c r="F101" s="146"/>
    </row>
    <row r="102" spans="1:6" s="99" customFormat="1" ht="42" customHeight="1" x14ac:dyDescent="0.25">
      <c r="A102" s="108" t="s">
        <v>1289</v>
      </c>
      <c r="B102" s="143" t="s">
        <v>1287</v>
      </c>
      <c r="C102" s="143"/>
      <c r="D102" s="143"/>
      <c r="E102" s="143"/>
      <c r="F102" s="143"/>
    </row>
    <row r="103" spans="1:6" s="99" customFormat="1" ht="49.5" customHeight="1" x14ac:dyDescent="0.25">
      <c r="A103" s="108" t="s">
        <v>1291</v>
      </c>
      <c r="B103" s="146" t="s">
        <v>1290</v>
      </c>
      <c r="C103" s="146"/>
      <c r="D103" s="146"/>
      <c r="E103" s="146"/>
      <c r="F103" s="146"/>
    </row>
    <row r="104" spans="1:6" s="99" customFormat="1" ht="42.75" customHeight="1" x14ac:dyDescent="0.25">
      <c r="A104" s="108" t="s">
        <v>1294</v>
      </c>
      <c r="B104" s="146" t="s">
        <v>1292</v>
      </c>
      <c r="C104" s="146"/>
      <c r="D104" s="146"/>
      <c r="E104" s="146"/>
      <c r="F104" s="146"/>
    </row>
    <row r="105" spans="1:6" s="99" customFormat="1" ht="61.5" customHeight="1" x14ac:dyDescent="0.25">
      <c r="A105" s="108" t="s">
        <v>1295</v>
      </c>
      <c r="B105" s="146" t="s">
        <v>1293</v>
      </c>
      <c r="C105" s="146"/>
      <c r="D105" s="146"/>
      <c r="E105" s="146"/>
      <c r="F105" s="146"/>
    </row>
    <row r="106" spans="1:6" s="99" customFormat="1" ht="60.75" customHeight="1" x14ac:dyDescent="0.25">
      <c r="A106" s="108" t="s">
        <v>1296</v>
      </c>
      <c r="B106" s="146" t="s">
        <v>1293</v>
      </c>
      <c r="C106" s="146"/>
      <c r="D106" s="146"/>
      <c r="E106" s="146"/>
      <c r="F106" s="146"/>
    </row>
    <row r="107" spans="1:6" s="99" customFormat="1" ht="15.75" x14ac:dyDescent="0.25">
      <c r="A107" s="141" t="s">
        <v>1298</v>
      </c>
      <c r="B107" s="141"/>
      <c r="C107" s="141"/>
      <c r="D107" s="141"/>
      <c r="E107" s="141"/>
      <c r="F107" s="141"/>
    </row>
    <row r="108" spans="1:6" s="99" customFormat="1" ht="63.75" customHeight="1" x14ac:dyDescent="0.25">
      <c r="A108" s="108" t="s">
        <v>1300</v>
      </c>
      <c r="B108" s="146" t="s">
        <v>1299</v>
      </c>
      <c r="C108" s="146"/>
      <c r="D108" s="146"/>
      <c r="E108" s="146"/>
      <c r="F108" s="146"/>
    </row>
    <row r="109" spans="1:6" s="99" customFormat="1" ht="15.75" x14ac:dyDescent="0.25">
      <c r="A109" s="108"/>
      <c r="B109" s="113"/>
      <c r="C109" s="113"/>
      <c r="D109" s="113"/>
      <c r="E109" s="113"/>
      <c r="F109" s="113"/>
    </row>
    <row r="110" spans="1:6" s="99" customFormat="1" ht="15.75" x14ac:dyDescent="0.25">
      <c r="A110" s="147" t="s">
        <v>1301</v>
      </c>
      <c r="B110" s="147"/>
      <c r="C110" s="147"/>
      <c r="D110" s="147"/>
      <c r="E110" s="147"/>
      <c r="F110" s="147"/>
    </row>
    <row r="111" spans="1:6" s="99" customFormat="1" ht="63" customHeight="1" x14ac:dyDescent="0.25">
      <c r="A111" s="108" t="s">
        <v>1304</v>
      </c>
      <c r="B111" s="146" t="s">
        <v>1297</v>
      </c>
      <c r="C111" s="146"/>
      <c r="D111" s="146"/>
      <c r="E111" s="146"/>
      <c r="F111" s="146"/>
    </row>
    <row r="112" spans="1:6" s="99" customFormat="1" ht="27.75" customHeight="1" x14ac:dyDescent="0.25">
      <c r="A112" s="108"/>
      <c r="B112" s="113"/>
      <c r="C112" s="113"/>
      <c r="D112" s="113"/>
      <c r="E112" s="113"/>
      <c r="F112" s="113"/>
    </row>
    <row r="113" spans="1:6" s="99" customFormat="1" ht="26.25" customHeight="1" x14ac:dyDescent="0.25">
      <c r="A113" s="124" t="s">
        <v>1306</v>
      </c>
      <c r="B113" s="124"/>
      <c r="C113" s="124"/>
      <c r="D113" s="124"/>
      <c r="E113" s="124"/>
      <c r="F113" s="124"/>
    </row>
    <row r="114" spans="1:6" s="99" customFormat="1" ht="48" customHeight="1" x14ac:dyDescent="0.25">
      <c r="A114" s="127" t="s">
        <v>1302</v>
      </c>
      <c r="B114" s="127"/>
      <c r="C114" s="127"/>
      <c r="D114" s="127"/>
      <c r="E114" s="127"/>
      <c r="F114" s="127"/>
    </row>
    <row r="115" spans="1:6" s="99" customFormat="1" ht="13.5" customHeight="1" x14ac:dyDescent="0.25">
      <c r="A115" s="114"/>
      <c r="B115" s="127" t="s">
        <v>1305</v>
      </c>
      <c r="C115" s="127"/>
      <c r="D115" s="127"/>
      <c r="E115" s="127"/>
      <c r="F115" s="127"/>
    </row>
    <row r="116" spans="1:6" s="99" customFormat="1" ht="17.25" customHeight="1" x14ac:dyDescent="0.25">
      <c r="A116" s="114"/>
      <c r="B116" s="114"/>
      <c r="C116" s="114"/>
      <c r="D116" s="114"/>
      <c r="E116" s="114"/>
      <c r="F116" s="114"/>
    </row>
    <row r="117" spans="1:6" s="99" customFormat="1" ht="15.75" x14ac:dyDescent="0.25">
      <c r="A117" s="125"/>
      <c r="B117" s="125"/>
      <c r="C117" s="125"/>
      <c r="D117" s="125"/>
      <c r="E117" s="125"/>
      <c r="F117" s="125"/>
    </row>
    <row r="118" spans="1:6" s="99" customFormat="1" ht="48.75" customHeight="1" x14ac:dyDescent="0.25">
      <c r="A118" s="126" t="s">
        <v>1303</v>
      </c>
      <c r="B118" s="125"/>
      <c r="C118" s="125"/>
      <c r="D118" s="125"/>
      <c r="E118" s="125"/>
      <c r="F118" s="125"/>
    </row>
    <row r="119" spans="1:6" x14ac:dyDescent="0.25">
      <c r="E119" s="97"/>
    </row>
    <row r="120" spans="1:6" x14ac:dyDescent="0.25">
      <c r="E120" s="97"/>
    </row>
    <row r="121" spans="1:6" x14ac:dyDescent="0.25">
      <c r="E121" s="97"/>
    </row>
    <row r="122" spans="1:6" x14ac:dyDescent="0.25">
      <c r="E122" s="97"/>
    </row>
    <row r="123" spans="1:6" x14ac:dyDescent="0.25">
      <c r="E123" s="97"/>
    </row>
    <row r="124" spans="1:6" x14ac:dyDescent="0.25">
      <c r="E124" s="97"/>
    </row>
    <row r="125" spans="1:6" x14ac:dyDescent="0.25">
      <c r="E125" s="97"/>
    </row>
    <row r="126" spans="1:6" x14ac:dyDescent="0.25">
      <c r="E126" s="97"/>
    </row>
    <row r="127" spans="1:6" x14ac:dyDescent="0.25">
      <c r="E127" s="97"/>
    </row>
    <row r="128" spans="1:6" x14ac:dyDescent="0.25">
      <c r="E128" s="97"/>
    </row>
    <row r="129" spans="5:5" x14ac:dyDescent="0.25">
      <c r="E129" s="97"/>
    </row>
    <row r="130" spans="5:5" x14ac:dyDescent="0.25">
      <c r="E130" s="97"/>
    </row>
    <row r="131" spans="5:5" x14ac:dyDescent="0.25">
      <c r="E131" s="97"/>
    </row>
    <row r="132" spans="5:5" x14ac:dyDescent="0.25">
      <c r="E132" s="97"/>
    </row>
    <row r="133" spans="5:5" x14ac:dyDescent="0.25">
      <c r="E133" s="97"/>
    </row>
    <row r="134" spans="5:5" x14ac:dyDescent="0.25">
      <c r="E134" s="97"/>
    </row>
    <row r="135" spans="5:5" x14ac:dyDescent="0.25">
      <c r="E135" s="97"/>
    </row>
    <row r="136" spans="5:5" x14ac:dyDescent="0.25">
      <c r="E136" s="97"/>
    </row>
    <row r="137" spans="5:5" x14ac:dyDescent="0.25">
      <c r="E137" s="97"/>
    </row>
    <row r="138" spans="5:5" x14ac:dyDescent="0.25">
      <c r="E138" s="97"/>
    </row>
    <row r="139" spans="5:5" x14ac:dyDescent="0.25">
      <c r="E139" s="97"/>
    </row>
    <row r="140" spans="5:5" x14ac:dyDescent="0.25">
      <c r="E140" s="97"/>
    </row>
    <row r="141" spans="5:5" x14ac:dyDescent="0.25">
      <c r="E141" s="97"/>
    </row>
    <row r="142" spans="5:5" x14ac:dyDescent="0.25">
      <c r="E142" s="97"/>
    </row>
    <row r="143" spans="5:5" x14ac:dyDescent="0.25">
      <c r="E143" s="97"/>
    </row>
    <row r="144" spans="5:5"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sheetData>
  <mergeCells count="81">
    <mergeCell ref="B111:F111"/>
    <mergeCell ref="B99:F99"/>
    <mergeCell ref="B101:F101"/>
    <mergeCell ref="B102:F102"/>
    <mergeCell ref="B103:F103"/>
    <mergeCell ref="B104:F104"/>
    <mergeCell ref="B108:F108"/>
    <mergeCell ref="A107:F107"/>
    <mergeCell ref="B105:F105"/>
    <mergeCell ref="B106:F106"/>
    <mergeCell ref="A110:F110"/>
    <mergeCell ref="B93:F93"/>
    <mergeCell ref="B94:F94"/>
    <mergeCell ref="B95:F95"/>
    <mergeCell ref="B96:F96"/>
    <mergeCell ref="B98:F98"/>
    <mergeCell ref="B88:F88"/>
    <mergeCell ref="B89:F89"/>
    <mergeCell ref="B90:F90"/>
    <mergeCell ref="B91:F91"/>
    <mergeCell ref="B92:F92"/>
    <mergeCell ref="A83:F83"/>
    <mergeCell ref="B84:F84"/>
    <mergeCell ref="B85:F85"/>
    <mergeCell ref="B86:F86"/>
    <mergeCell ref="B87:F87"/>
    <mergeCell ref="A77:F77"/>
    <mergeCell ref="B78:F78"/>
    <mergeCell ref="B79:F79"/>
    <mergeCell ref="B80:F80"/>
    <mergeCell ref="B81:F81"/>
    <mergeCell ref="B66:F66"/>
    <mergeCell ref="B73:F73"/>
    <mergeCell ref="B72:F72"/>
    <mergeCell ref="B74:F74"/>
    <mergeCell ref="B75:F75"/>
    <mergeCell ref="B71:F71"/>
    <mergeCell ref="B69:F69"/>
    <mergeCell ref="B70:F70"/>
    <mergeCell ref="B67:F67"/>
    <mergeCell ref="B68:F68"/>
    <mergeCell ref="B62:F62"/>
    <mergeCell ref="A63:F63"/>
    <mergeCell ref="B64:F64"/>
    <mergeCell ref="B65:F65"/>
    <mergeCell ref="B50:F50"/>
    <mergeCell ref="B51:F51"/>
    <mergeCell ref="B52:F52"/>
    <mergeCell ref="B53:F53"/>
    <mergeCell ref="B54:F54"/>
    <mergeCell ref="B55:F55"/>
    <mergeCell ref="B56:F56"/>
    <mergeCell ref="B57:F57"/>
    <mergeCell ref="B58:F58"/>
    <mergeCell ref="B59:F59"/>
    <mergeCell ref="B60:F60"/>
    <mergeCell ref="B61:F61"/>
    <mergeCell ref="A44:F44"/>
    <mergeCell ref="B46:F46"/>
    <mergeCell ref="B47:F47"/>
    <mergeCell ref="B48:F48"/>
    <mergeCell ref="B49:F49"/>
    <mergeCell ref="B33:F33"/>
    <mergeCell ref="B34:F34"/>
    <mergeCell ref="A35:F35"/>
    <mergeCell ref="B36:F36"/>
    <mergeCell ref="B37:F42"/>
    <mergeCell ref="A7:F7"/>
    <mergeCell ref="A9:F9"/>
    <mergeCell ref="A8:F8"/>
    <mergeCell ref="B32:F32"/>
    <mergeCell ref="B31:F31"/>
    <mergeCell ref="A28:E28"/>
    <mergeCell ref="A11:F11"/>
    <mergeCell ref="B12:F12"/>
    <mergeCell ref="A30:F30"/>
    <mergeCell ref="A113:F113"/>
    <mergeCell ref="A117:F117"/>
    <mergeCell ref="A118:F118"/>
    <mergeCell ref="A114:F114"/>
    <mergeCell ref="B115:F115"/>
  </mergeCells>
  <phoneticPr fontId="31" type="noConversion"/>
  <conditionalFormatting sqref="B14:B26">
    <cfRule type="duplicateValues" dxfId="1" priority="8"/>
  </conditionalFormatting>
  <pageMargins left="0.70866141732283472" right="0.11811023622047245" top="0.78740157480314965" bottom="0.78740157480314965" header="0.31496062992125984" footer="0.31496062992125984"/>
  <pageSetup paperSize="9" scale="69"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6F0C2-DF55-4B15-A55E-F1D96BAEFE26}">
  <dimension ref="A1:F16"/>
  <sheetViews>
    <sheetView topLeftCell="A14" zoomScaleNormal="100" workbookViewId="0">
      <selection activeCell="E2" sqref="E2"/>
    </sheetView>
  </sheetViews>
  <sheetFormatPr defaultRowHeight="15" x14ac:dyDescent="0.25"/>
  <cols>
    <col min="1" max="1" width="6.85546875" bestFit="1" customWidth="1"/>
    <col min="2" max="2" width="48.7109375" customWidth="1"/>
    <col min="3" max="3" width="7.140625" bestFit="1" customWidth="1"/>
    <col min="4" max="4" width="9.42578125" bestFit="1" customWidth="1"/>
    <col min="5" max="5" width="12.42578125" bestFit="1" customWidth="1"/>
    <col min="6" max="6" width="16.42578125" customWidth="1"/>
  </cols>
  <sheetData>
    <row r="1" spans="1:6" ht="32.25" customHeight="1" x14ac:dyDescent="0.25">
      <c r="A1" s="115" t="s">
        <v>1186</v>
      </c>
      <c r="B1" s="116" t="s">
        <v>1187</v>
      </c>
      <c r="C1" s="116" t="s">
        <v>1323</v>
      </c>
      <c r="D1" s="116" t="s">
        <v>1324</v>
      </c>
      <c r="E1" s="116" t="s">
        <v>1325</v>
      </c>
      <c r="F1" s="116" t="s">
        <v>1191</v>
      </c>
    </row>
    <row r="2" spans="1:6" ht="409.5" customHeight="1" x14ac:dyDescent="0.25">
      <c r="A2" s="100">
        <v>1</v>
      </c>
      <c r="B2" s="117" t="s">
        <v>1310</v>
      </c>
      <c r="C2" s="110" t="s">
        <v>1136</v>
      </c>
      <c r="D2" s="120">
        <v>80</v>
      </c>
      <c r="E2" s="123">
        <v>1719.93</v>
      </c>
      <c r="F2" s="101">
        <f>D2*E2</f>
        <v>137594.4</v>
      </c>
    </row>
    <row r="3" spans="1:6" ht="409.5" customHeight="1" x14ac:dyDescent="0.25">
      <c r="A3" s="102">
        <v>2</v>
      </c>
      <c r="B3" s="118" t="s">
        <v>1311</v>
      </c>
      <c r="C3" s="110" t="s">
        <v>1136</v>
      </c>
      <c r="D3" s="120">
        <v>18</v>
      </c>
      <c r="E3" s="123">
        <v>1257.71</v>
      </c>
      <c r="F3" s="103">
        <f t="shared" ref="F3:F5" si="0">D3*E3</f>
        <v>22638.78</v>
      </c>
    </row>
    <row r="4" spans="1:6" ht="409.5" customHeight="1" x14ac:dyDescent="0.25">
      <c r="A4" s="100">
        <v>3</v>
      </c>
      <c r="B4" s="118" t="s">
        <v>1312</v>
      </c>
      <c r="C4" s="110" t="s">
        <v>1136</v>
      </c>
      <c r="D4" s="120">
        <v>2</v>
      </c>
      <c r="E4" s="123">
        <v>241.83</v>
      </c>
      <c r="F4" s="101">
        <f t="shared" si="0"/>
        <v>483.66</v>
      </c>
    </row>
    <row r="5" spans="1:6" ht="409.5" customHeight="1" x14ac:dyDescent="0.25">
      <c r="A5" s="102">
        <v>4</v>
      </c>
      <c r="B5" s="118" t="s">
        <v>1313</v>
      </c>
      <c r="C5" s="110" t="s">
        <v>1136</v>
      </c>
      <c r="D5" s="120">
        <v>65</v>
      </c>
      <c r="E5" s="123">
        <v>299.57</v>
      </c>
      <c r="F5" s="103">
        <f t="shared" si="0"/>
        <v>19472.05</v>
      </c>
    </row>
    <row r="6" spans="1:6" ht="409.5" customHeight="1" x14ac:dyDescent="0.25">
      <c r="A6" s="100">
        <v>5</v>
      </c>
      <c r="B6" s="118" t="s">
        <v>1314</v>
      </c>
      <c r="C6" s="110" t="s">
        <v>1136</v>
      </c>
      <c r="D6" s="120">
        <v>1</v>
      </c>
      <c r="E6" s="123">
        <v>307000</v>
      </c>
      <c r="F6" s="101">
        <f>D6*E6</f>
        <v>307000</v>
      </c>
    </row>
    <row r="7" spans="1:6" ht="409.5" x14ac:dyDescent="0.25">
      <c r="A7" s="102">
        <v>6</v>
      </c>
      <c r="B7" s="118" t="s">
        <v>1315</v>
      </c>
      <c r="C7" s="110"/>
      <c r="D7" s="120">
        <v>1</v>
      </c>
      <c r="E7" s="123">
        <v>331701</v>
      </c>
      <c r="F7" s="101">
        <f>D7*E7</f>
        <v>331701</v>
      </c>
    </row>
    <row r="8" spans="1:6" ht="409.5" customHeight="1" x14ac:dyDescent="0.25">
      <c r="A8" s="100">
        <v>7</v>
      </c>
      <c r="B8" s="118" t="s">
        <v>1316</v>
      </c>
      <c r="C8" s="110"/>
      <c r="D8" s="120">
        <v>4</v>
      </c>
      <c r="E8" s="123">
        <v>286894.44</v>
      </c>
      <c r="F8" s="101">
        <f t="shared" ref="F8:F14" si="1">D8*E8</f>
        <v>1147577.76</v>
      </c>
    </row>
    <row r="9" spans="1:6" ht="409.5" x14ac:dyDescent="0.25">
      <c r="A9" s="102">
        <v>8</v>
      </c>
      <c r="B9" s="118" t="s">
        <v>1317</v>
      </c>
      <c r="C9" s="110"/>
      <c r="D9" s="120">
        <v>1</v>
      </c>
      <c r="E9" s="123">
        <v>17061.91</v>
      </c>
      <c r="F9" s="101">
        <f t="shared" si="1"/>
        <v>17061.91</v>
      </c>
    </row>
    <row r="10" spans="1:6" ht="409.5" x14ac:dyDescent="0.25">
      <c r="A10" s="100">
        <v>9</v>
      </c>
      <c r="B10" s="118" t="s">
        <v>1318</v>
      </c>
      <c r="C10" s="110"/>
      <c r="D10" s="120">
        <v>1</v>
      </c>
      <c r="E10" s="123">
        <v>275175</v>
      </c>
      <c r="F10" s="101">
        <f t="shared" si="1"/>
        <v>275175</v>
      </c>
    </row>
    <row r="11" spans="1:6" ht="409.5" x14ac:dyDescent="0.25">
      <c r="A11" s="102">
        <v>10</v>
      </c>
      <c r="B11" s="119" t="s">
        <v>1319</v>
      </c>
      <c r="C11" s="110"/>
      <c r="D11" s="121">
        <v>1</v>
      </c>
      <c r="E11" s="123">
        <v>510089.33</v>
      </c>
      <c r="F11" s="101">
        <f t="shared" si="1"/>
        <v>510089.33</v>
      </c>
    </row>
    <row r="12" spans="1:6" ht="409.5" customHeight="1" x14ac:dyDescent="0.25">
      <c r="A12" s="100">
        <v>11</v>
      </c>
      <c r="B12" s="118" t="s">
        <v>1320</v>
      </c>
      <c r="C12" s="110"/>
      <c r="D12" s="120">
        <v>1</v>
      </c>
      <c r="E12" s="123">
        <v>455887.5</v>
      </c>
      <c r="F12" s="101">
        <f t="shared" si="1"/>
        <v>455887.5</v>
      </c>
    </row>
    <row r="13" spans="1:6" ht="409.5" customHeight="1" x14ac:dyDescent="0.25">
      <c r="A13" s="102">
        <v>12</v>
      </c>
      <c r="B13" s="118" t="s">
        <v>1321</v>
      </c>
      <c r="C13" s="110"/>
      <c r="D13" s="120">
        <v>2</v>
      </c>
      <c r="E13" s="123">
        <v>22743.279999999999</v>
      </c>
      <c r="F13" s="101">
        <f t="shared" si="1"/>
        <v>45486.559999999998</v>
      </c>
    </row>
    <row r="14" spans="1:6" ht="409.5" customHeight="1" x14ac:dyDescent="0.25">
      <c r="A14" s="100">
        <v>13</v>
      </c>
      <c r="B14" s="118" t="s">
        <v>1322</v>
      </c>
      <c r="C14" s="110" t="s">
        <v>1136</v>
      </c>
      <c r="D14" s="120">
        <v>11</v>
      </c>
      <c r="E14" s="123">
        <v>6024.5</v>
      </c>
      <c r="F14" s="101">
        <f t="shared" si="1"/>
        <v>66269.5</v>
      </c>
    </row>
    <row r="15" spans="1:6" x14ac:dyDescent="0.25">
      <c r="A15" s="104"/>
      <c r="B15" s="104"/>
      <c r="C15" s="104"/>
      <c r="D15" s="104"/>
      <c r="E15" s="122"/>
      <c r="F15" s="105"/>
    </row>
    <row r="16" spans="1:6" ht="15.75" x14ac:dyDescent="0.25">
      <c r="A16" s="136" t="s">
        <v>1192</v>
      </c>
      <c r="B16" s="136"/>
      <c r="C16" s="136"/>
      <c r="D16" s="136"/>
      <c r="E16" s="136"/>
      <c r="F16" s="107">
        <f>SUM(F2:F14)</f>
        <v>3336437.4499999997</v>
      </c>
    </row>
  </sheetData>
  <mergeCells count="1">
    <mergeCell ref="A16:E16"/>
  </mergeCells>
  <conditionalFormatting sqref="B2:B14">
    <cfRule type="duplicateValues" dxfId="0" priority="1"/>
  </conditionalFormatting>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159" t="s">
        <v>0</v>
      </c>
      <c r="B1" s="159"/>
      <c r="C1" s="159"/>
      <c r="D1" s="159"/>
      <c r="E1" s="159"/>
      <c r="F1" s="159"/>
    </row>
    <row r="2" spans="1:10" x14ac:dyDescent="0.25">
      <c r="E2"/>
    </row>
    <row r="3" spans="1:10" ht="40.5" x14ac:dyDescent="0.25">
      <c r="A3" s="153"/>
      <c r="B3" s="4" t="s">
        <v>1</v>
      </c>
      <c r="C3" s="5" t="s">
        <v>2</v>
      </c>
      <c r="D3" s="156" t="s">
        <v>1002</v>
      </c>
      <c r="E3" s="156"/>
      <c r="F3" s="156"/>
    </row>
    <row r="4" spans="1:10" x14ac:dyDescent="0.25">
      <c r="A4" s="153"/>
      <c r="B4" s="6" t="s">
        <v>3</v>
      </c>
      <c r="C4" s="154" t="s">
        <v>1003</v>
      </c>
      <c r="D4" s="156"/>
      <c r="E4" s="156"/>
      <c r="F4" s="156"/>
    </row>
    <row r="5" spans="1:10" ht="40.5" customHeight="1" x14ac:dyDescent="0.25">
      <c r="A5" s="153"/>
      <c r="B5" s="7" t="s">
        <v>1004</v>
      </c>
      <c r="C5" s="154"/>
      <c r="D5" s="156"/>
      <c r="E5" s="156"/>
      <c r="F5" s="156"/>
    </row>
    <row r="6" spans="1:10" ht="33.75" customHeight="1" x14ac:dyDescent="0.25">
      <c r="A6" s="7" t="s">
        <v>4</v>
      </c>
      <c r="B6" s="8" t="s">
        <v>3</v>
      </c>
      <c r="C6" s="155" t="s">
        <v>1005</v>
      </c>
      <c r="D6" s="156"/>
      <c r="E6" s="156"/>
      <c r="F6" s="156"/>
    </row>
    <row r="7" spans="1:10" ht="42" customHeight="1" x14ac:dyDescent="0.25">
      <c r="A7" s="8" t="s">
        <v>5</v>
      </c>
      <c r="B7" s="9" t="s">
        <v>6</v>
      </c>
      <c r="C7" s="155"/>
      <c r="D7" s="156"/>
      <c r="E7" s="156"/>
      <c r="F7" s="156"/>
    </row>
    <row r="8" spans="1:10" ht="75" customHeight="1" x14ac:dyDescent="0.25">
      <c r="A8" s="160" t="s">
        <v>1006</v>
      </c>
      <c r="B8" s="160"/>
      <c r="C8" s="158" t="s">
        <v>7</v>
      </c>
      <c r="D8" s="158"/>
      <c r="E8" s="10" t="s">
        <v>1007</v>
      </c>
      <c r="F8" s="11" t="s">
        <v>8</v>
      </c>
      <c r="G8" s="161"/>
      <c r="H8" s="161"/>
      <c r="I8" s="161"/>
      <c r="J8" s="161"/>
    </row>
    <row r="9" spans="1:10" ht="28.5" customHeight="1" x14ac:dyDescent="0.25">
      <c r="A9" s="7" t="s">
        <v>9</v>
      </c>
      <c r="B9" s="14" t="s">
        <v>1008</v>
      </c>
      <c r="C9" s="157" t="s">
        <v>10</v>
      </c>
      <c r="D9" s="158"/>
      <c r="E9" s="158"/>
      <c r="F9" s="158"/>
    </row>
    <row r="10" spans="1:10" ht="42.75" customHeight="1" x14ac:dyDescent="0.25">
      <c r="A10" s="15" t="s">
        <v>1009</v>
      </c>
      <c r="B10" s="14" t="s">
        <v>1010</v>
      </c>
      <c r="C10" s="158"/>
      <c r="D10" s="158"/>
      <c r="E10" s="158"/>
      <c r="F10" s="158"/>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162" t="s">
        <v>1127</v>
      </c>
      <c r="B987" s="162"/>
      <c r="C987" s="162"/>
      <c r="D987" s="162"/>
      <c r="E987" s="162"/>
      <c r="F987" s="31">
        <f>SUM(F12:F986)</f>
        <v>999710.2399999979</v>
      </c>
    </row>
    <row r="988" spans="1:6" x14ac:dyDescent="0.25">
      <c r="E988"/>
    </row>
    <row r="989" spans="1:6" ht="15.75" x14ac:dyDescent="0.25">
      <c r="A989" s="32" t="s">
        <v>11</v>
      </c>
      <c r="E989"/>
      <c r="F989" s="33"/>
    </row>
    <row r="990" spans="1:6" ht="15.75" x14ac:dyDescent="0.25">
      <c r="A990" s="152" t="s">
        <v>1128</v>
      </c>
      <c r="B990" s="152"/>
      <c r="C990" s="152"/>
      <c r="D990" s="152"/>
      <c r="E990" s="152"/>
      <c r="F990" s="152"/>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1:F1"/>
    <mergeCell ref="A8:B8"/>
    <mergeCell ref="C8:D8"/>
    <mergeCell ref="G8:J8"/>
    <mergeCell ref="A987:E987"/>
    <mergeCell ref="A990:F990"/>
    <mergeCell ref="A3:A5"/>
    <mergeCell ref="C4:C5"/>
    <mergeCell ref="C6:C7"/>
    <mergeCell ref="D3:F7"/>
    <mergeCell ref="C9:F10"/>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159" t="s">
        <v>0</v>
      </c>
      <c r="B1" s="159"/>
      <c r="C1" s="159"/>
      <c r="D1" s="159"/>
      <c r="E1" s="159"/>
      <c r="F1" s="159"/>
    </row>
    <row r="2" spans="1:10" x14ac:dyDescent="0.25">
      <c r="E2"/>
      <c r="I2" t="s">
        <v>1131</v>
      </c>
    </row>
    <row r="3" spans="1:10" ht="40.5" x14ac:dyDescent="0.25">
      <c r="A3" s="153"/>
      <c r="B3" s="4" t="s">
        <v>1</v>
      </c>
      <c r="C3" s="5" t="s">
        <v>2</v>
      </c>
      <c r="D3" s="156" t="s">
        <v>1002</v>
      </c>
      <c r="E3" s="156"/>
      <c r="F3" s="156"/>
    </row>
    <row r="4" spans="1:10" x14ac:dyDescent="0.25">
      <c r="A4" s="153"/>
      <c r="B4" s="6" t="s">
        <v>3</v>
      </c>
      <c r="C4" s="154" t="s">
        <v>1132</v>
      </c>
      <c r="D4" s="156"/>
      <c r="E4" s="156"/>
      <c r="F4" s="156"/>
    </row>
    <row r="5" spans="1:10" ht="40.5" customHeight="1" x14ac:dyDescent="0.25">
      <c r="A5" s="153"/>
      <c r="B5" s="7" t="s">
        <v>1004</v>
      </c>
      <c r="C5" s="154"/>
      <c r="D5" s="156"/>
      <c r="E5" s="156"/>
      <c r="F5" s="156"/>
    </row>
    <row r="6" spans="1:10" ht="33.75" customHeight="1" x14ac:dyDescent="0.25">
      <c r="A6" s="7" t="s">
        <v>4</v>
      </c>
      <c r="B6" s="8" t="s">
        <v>3</v>
      </c>
      <c r="C6" s="155" t="s">
        <v>1133</v>
      </c>
      <c r="D6" s="156"/>
      <c r="E6" s="156"/>
      <c r="F6" s="156"/>
    </row>
    <row r="7" spans="1:10" ht="42" customHeight="1" x14ac:dyDescent="0.25">
      <c r="A7" s="8" t="s">
        <v>5</v>
      </c>
      <c r="B7" s="9" t="s">
        <v>6</v>
      </c>
      <c r="C7" s="155"/>
      <c r="D7" s="156"/>
      <c r="E7" s="156"/>
      <c r="F7" s="156"/>
    </row>
    <row r="8" spans="1:10" ht="75" customHeight="1" x14ac:dyDescent="0.25">
      <c r="A8" s="160" t="s">
        <v>1134</v>
      </c>
      <c r="B8" s="160"/>
      <c r="C8" s="158" t="s">
        <v>7</v>
      </c>
      <c r="D8" s="158"/>
      <c r="E8" s="10" t="s">
        <v>1007</v>
      </c>
      <c r="F8" s="11" t="s">
        <v>8</v>
      </c>
      <c r="G8" s="12"/>
      <c r="H8" s="13"/>
      <c r="I8" s="13"/>
      <c r="J8" s="13"/>
    </row>
    <row r="9" spans="1:10" ht="28.5" customHeight="1" x14ac:dyDescent="0.25">
      <c r="A9" s="7" t="s">
        <v>9</v>
      </c>
      <c r="B9" s="14" t="s">
        <v>1008</v>
      </c>
      <c r="C9" s="157" t="s">
        <v>10</v>
      </c>
      <c r="D9" s="158"/>
      <c r="E9" s="158"/>
      <c r="F9" s="158"/>
    </row>
    <row r="10" spans="1:10" ht="42.75" customHeight="1" x14ac:dyDescent="0.25">
      <c r="A10" s="15" t="s">
        <v>1009</v>
      </c>
      <c r="B10" s="14" t="s">
        <v>1010</v>
      </c>
      <c r="C10" s="158"/>
      <c r="D10" s="158"/>
      <c r="E10" s="158"/>
      <c r="F10" s="158"/>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162" t="s">
        <v>1127</v>
      </c>
      <c r="B50" s="162"/>
      <c r="C50" s="162"/>
      <c r="D50" s="162"/>
      <c r="E50" s="162"/>
      <c r="F50" s="38">
        <f>SUM(F12:F49)</f>
        <v>404002</v>
      </c>
    </row>
    <row r="51" spans="1:6" x14ac:dyDescent="0.25">
      <c r="E51"/>
    </row>
    <row r="52" spans="1:6" x14ac:dyDescent="0.25">
      <c r="A52" s="32" t="s">
        <v>11</v>
      </c>
      <c r="E52"/>
      <c r="F52" s="39"/>
    </row>
    <row r="53" spans="1:6" ht="15.75" x14ac:dyDescent="0.25">
      <c r="A53" s="152" t="s">
        <v>1128</v>
      </c>
      <c r="B53" s="152"/>
      <c r="C53" s="152"/>
      <c r="D53" s="152"/>
      <c r="E53" s="152"/>
      <c r="F53" s="152"/>
    </row>
    <row r="54" spans="1:6" ht="15.75" x14ac:dyDescent="0.25">
      <c r="A54" s="152" t="s">
        <v>1129</v>
      </c>
      <c r="B54" s="152"/>
      <c r="C54" s="152"/>
      <c r="D54" s="152"/>
      <c r="E54" s="152"/>
      <c r="F54" s="152"/>
    </row>
    <row r="55" spans="1:6" ht="15.75" x14ac:dyDescent="0.25">
      <c r="A55" s="163" t="s">
        <v>1130</v>
      </c>
      <c r="B55" s="163"/>
      <c r="C55" s="163"/>
      <c r="D55" s="163"/>
      <c r="E55" s="163"/>
      <c r="F55" s="163"/>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54:F54"/>
    <mergeCell ref="A55:F55"/>
    <mergeCell ref="A3:A5"/>
    <mergeCell ref="C4:C5"/>
    <mergeCell ref="C6:C7"/>
    <mergeCell ref="C9:F10"/>
    <mergeCell ref="D3:F7"/>
    <mergeCell ref="A1:F1"/>
    <mergeCell ref="A8:B8"/>
    <mergeCell ref="C8:D8"/>
    <mergeCell ref="A50:E50"/>
    <mergeCell ref="A53:F53"/>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159" t="s">
        <v>0</v>
      </c>
      <c r="B1" s="159"/>
      <c r="C1" s="159"/>
      <c r="D1" s="159"/>
      <c r="E1" s="159"/>
      <c r="F1" s="159"/>
    </row>
    <row r="2" spans="1:10" x14ac:dyDescent="0.25">
      <c r="E2"/>
    </row>
    <row r="3" spans="1:10" ht="40.5" x14ac:dyDescent="0.25">
      <c r="A3" s="153"/>
      <c r="B3" s="4" t="s">
        <v>1</v>
      </c>
      <c r="C3" s="5" t="s">
        <v>2</v>
      </c>
      <c r="D3" s="156" t="s">
        <v>1002</v>
      </c>
      <c r="E3" s="156"/>
      <c r="F3" s="156"/>
      <c r="H3" t="s">
        <v>1174</v>
      </c>
    </row>
    <row r="4" spans="1:10" x14ac:dyDescent="0.25">
      <c r="A4" s="153"/>
      <c r="B4" s="6" t="s">
        <v>3</v>
      </c>
      <c r="C4" s="154" t="s">
        <v>1132</v>
      </c>
      <c r="D4" s="156"/>
      <c r="E4" s="156"/>
      <c r="F4" s="156"/>
    </row>
    <row r="5" spans="1:10" ht="40.5" customHeight="1" x14ac:dyDescent="0.25">
      <c r="A5" s="153"/>
      <c r="B5" s="7" t="s">
        <v>1004</v>
      </c>
      <c r="C5" s="154"/>
      <c r="D5" s="156"/>
      <c r="E5" s="156"/>
      <c r="F5" s="156"/>
    </row>
    <row r="6" spans="1:10" ht="33.75" customHeight="1" x14ac:dyDescent="0.25">
      <c r="A6" s="7" t="s">
        <v>4</v>
      </c>
      <c r="B6" s="8" t="s">
        <v>3</v>
      </c>
      <c r="C6" s="155" t="s">
        <v>1133</v>
      </c>
      <c r="D6" s="156"/>
      <c r="E6" s="156"/>
      <c r="F6" s="156"/>
    </row>
    <row r="7" spans="1:10" ht="42" customHeight="1" x14ac:dyDescent="0.25">
      <c r="A7" s="8" t="s">
        <v>5</v>
      </c>
      <c r="B7" s="9" t="s">
        <v>6</v>
      </c>
      <c r="C7" s="155"/>
      <c r="D7" s="156"/>
      <c r="E7" s="156"/>
      <c r="F7" s="156"/>
    </row>
    <row r="8" spans="1:10" ht="75" customHeight="1" x14ac:dyDescent="0.25">
      <c r="A8" s="160" t="s">
        <v>1134</v>
      </c>
      <c r="B8" s="160"/>
      <c r="C8" s="158" t="s">
        <v>7</v>
      </c>
      <c r="D8" s="158"/>
      <c r="E8" s="10" t="s">
        <v>1007</v>
      </c>
      <c r="F8" s="11" t="s">
        <v>8</v>
      </c>
      <c r="G8" s="12"/>
      <c r="H8" s="13"/>
      <c r="I8" s="13"/>
      <c r="J8" s="13"/>
    </row>
    <row r="9" spans="1:10" ht="28.5" customHeight="1" x14ac:dyDescent="0.25">
      <c r="A9" s="7" t="s">
        <v>9</v>
      </c>
      <c r="B9" s="14" t="s">
        <v>1008</v>
      </c>
      <c r="C9" s="157" t="s">
        <v>10</v>
      </c>
      <c r="D9" s="158"/>
      <c r="E9" s="158"/>
      <c r="F9" s="158"/>
    </row>
    <row r="10" spans="1:10" ht="42.75" customHeight="1" x14ac:dyDescent="0.25">
      <c r="A10" s="15" t="s">
        <v>1009</v>
      </c>
      <c r="B10" s="14" t="s">
        <v>1010</v>
      </c>
      <c r="C10" s="158"/>
      <c r="D10" s="158"/>
      <c r="E10" s="158"/>
      <c r="F10" s="158"/>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162" t="s">
        <v>1127</v>
      </c>
      <c r="B19" s="162"/>
      <c r="C19" s="162"/>
      <c r="D19" s="162"/>
      <c r="E19" s="162"/>
      <c r="F19" s="31">
        <f>SUM(F12:F18)</f>
        <v>450765.42</v>
      </c>
    </row>
    <row r="20" spans="1:8" x14ac:dyDescent="0.25">
      <c r="E20"/>
    </row>
    <row r="21" spans="1:8" ht="15.75" x14ac:dyDescent="0.25">
      <c r="A21" s="32" t="s">
        <v>11</v>
      </c>
      <c r="E21"/>
      <c r="F21" s="33"/>
      <c r="H21" s="34"/>
    </row>
    <row r="22" spans="1:8" ht="15.75" x14ac:dyDescent="0.25">
      <c r="A22" s="152" t="s">
        <v>1128</v>
      </c>
      <c r="B22" s="152"/>
      <c r="C22" s="152"/>
      <c r="D22" s="152"/>
      <c r="E22" s="152"/>
      <c r="F22" s="152"/>
    </row>
    <row r="23" spans="1:8" ht="15.75" x14ac:dyDescent="0.25">
      <c r="A23" s="152" t="s">
        <v>1129</v>
      </c>
      <c r="B23" s="152"/>
      <c r="C23" s="152"/>
      <c r="D23" s="152"/>
      <c r="E23" s="152"/>
      <c r="F23" s="152"/>
    </row>
    <row r="24" spans="1:8" ht="15.75" x14ac:dyDescent="0.25">
      <c r="A24" s="163" t="s">
        <v>1130</v>
      </c>
      <c r="B24" s="163"/>
      <c r="C24" s="163"/>
      <c r="D24" s="163"/>
      <c r="E24" s="163"/>
      <c r="F24" s="163"/>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23:F23"/>
    <mergeCell ref="A24:F24"/>
    <mergeCell ref="A3:A5"/>
    <mergeCell ref="C4:C5"/>
    <mergeCell ref="C6:C7"/>
    <mergeCell ref="C9:F10"/>
    <mergeCell ref="D3:F7"/>
    <mergeCell ref="A1:F1"/>
    <mergeCell ref="A8:B8"/>
    <mergeCell ref="C8:D8"/>
    <mergeCell ref="A19:E19"/>
    <mergeCell ref="A22:F22"/>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ANEXO IV ATA DE REGISTRO </vt:lpstr>
      <vt:lpstr>Planilha1</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Ana Claudia Rodrigues Santana</cp:lastModifiedBy>
  <cp:lastPrinted>2024-03-07T02:11:09Z</cp:lastPrinted>
  <dcterms:created xsi:type="dcterms:W3CDTF">2010-05-16T14:51:43Z</dcterms:created>
  <dcterms:modified xsi:type="dcterms:W3CDTF">2026-01-30T19:30:06Z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